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4385" yWindow="105" windowWidth="14265" windowHeight="12195"/>
  </bookViews>
  <sheets>
    <sheet name="pr" sheetId="1" r:id="rId1"/>
    <sheet name="rekapitulacija" sheetId="2" r:id="rId2"/>
    <sheet name="Sheet3" sheetId="3" r:id="rId3"/>
  </sheets>
  <definedNames>
    <definedName name="_xlnm.Print_Area" localSheetId="0">pr!$A$1:$H$566</definedName>
    <definedName name="_xlnm.Print_Area" localSheetId="1">rekapitulacija!$A$1:$F$37</definedName>
    <definedName name="_xlnm.Print_Titles" localSheetId="0">pr!$5:$6</definedName>
  </definedNames>
  <calcPr calcId="125725"/>
</workbook>
</file>

<file path=xl/calcChain.xml><?xml version="1.0" encoding="utf-8"?>
<calcChain xmlns="http://schemas.openxmlformats.org/spreadsheetml/2006/main">
  <c r="D250" i="1"/>
  <c r="D247"/>
  <c r="B13" i="2"/>
  <c r="A13"/>
  <c r="A12"/>
  <c r="B11"/>
  <c r="A11"/>
  <c r="B10"/>
  <c r="A10"/>
  <c r="B9"/>
  <c r="A9"/>
  <c r="A8"/>
  <c r="A7"/>
  <c r="A6"/>
  <c r="A5"/>
  <c r="D252" i="1" l="1"/>
  <c r="D177"/>
  <c r="D162"/>
  <c r="D99"/>
  <c r="D60"/>
  <c r="D63"/>
  <c r="D48"/>
  <c r="D461" l="1"/>
  <c r="D458"/>
  <c r="D408" l="1"/>
  <c r="D305"/>
  <c r="D308"/>
  <c r="D239"/>
  <c r="D236"/>
  <c r="D321"/>
  <c r="D225"/>
  <c r="D228"/>
  <c r="D219"/>
  <c r="D310" l="1"/>
  <c r="D241"/>
  <c r="D230"/>
  <c r="D54" l="1"/>
  <c r="D36"/>
  <c r="D542" l="1"/>
  <c r="D540"/>
  <c r="D525"/>
  <c r="D523"/>
  <c r="D538"/>
  <c r="D521"/>
  <c r="D544" l="1"/>
  <c r="D527"/>
  <c r="D104" l="1"/>
  <c r="D115"/>
  <c r="D117" s="1"/>
  <c r="D283"/>
  <c r="D420"/>
  <c r="D425" s="1"/>
  <c r="D480" l="1"/>
  <c r="D88"/>
  <c r="D294" l="1"/>
  <c r="D291"/>
  <c r="D272"/>
  <c r="D269"/>
  <c r="D266"/>
  <c r="D262"/>
  <c r="D259"/>
  <c r="D280"/>
  <c r="D285" s="1"/>
  <c r="D216"/>
  <c r="D208"/>
  <c r="D205"/>
  <c r="D196"/>
  <c r="D193"/>
  <c r="D186"/>
  <c r="D174"/>
  <c r="D165"/>
  <c r="D146"/>
  <c r="D155"/>
  <c r="D143"/>
  <c r="D132"/>
  <c r="D134"/>
  <c r="D71"/>
  <c r="D74"/>
  <c r="D296" l="1"/>
  <c r="D65"/>
  <c r="D274"/>
  <c r="D179"/>
  <c r="D76"/>
  <c r="D210"/>
  <c r="D31"/>
  <c r="D21"/>
  <c r="D26" l="1"/>
  <c r="D107" l="1"/>
  <c r="D102"/>
  <c r="D91"/>
  <c r="D109" l="1"/>
  <c r="D513"/>
  <c r="D511"/>
  <c r="D494"/>
  <c r="D515" l="1"/>
  <c r="D477" l="1"/>
  <c r="D491"/>
  <c r="D496" s="1"/>
  <c r="D463" l="1"/>
  <c r="D442"/>
  <c r="D434"/>
  <c r="D431"/>
  <c r="D481"/>
  <c r="D148"/>
  <c r="D167"/>
  <c r="D136"/>
  <c r="D436" l="1"/>
  <c r="D325"/>
  <c r="C9" i="2"/>
  <c r="D93" i="1"/>
  <c r="D198"/>
  <c r="D447"/>
  <c r="C8" i="2" l="1"/>
  <c r="C4"/>
  <c r="C5"/>
  <c r="C6"/>
  <c r="C11"/>
  <c r="C10"/>
  <c r="C7"/>
  <c r="C12"/>
  <c r="C13"/>
  <c r="C16" l="1"/>
</calcChain>
</file>

<file path=xl/comments1.xml><?xml version="1.0" encoding="utf-8"?>
<comments xmlns="http://schemas.openxmlformats.org/spreadsheetml/2006/main">
  <authors>
    <author>Lenovo</author>
  </authors>
  <commentList>
    <comment ref="B18" authorId="0">
      <text>
        <r>
          <rPr>
            <b/>
            <sz val="9"/>
            <color indexed="81"/>
            <rFont val="Tahoma"/>
            <family val="2"/>
            <charset val="238"/>
          </rPr>
          <t>Lenovo:</t>
        </r>
        <r>
          <rPr>
            <sz val="9"/>
            <color indexed="81"/>
            <rFont val="Tahoma"/>
            <family val="2"/>
            <charset val="238"/>
          </rPr>
          <t xml:space="preserve">
novo u odnosu na PP</t>
        </r>
      </text>
    </comment>
    <comment ref="A23" authorId="0">
      <text>
        <r>
          <rPr>
            <b/>
            <sz val="9"/>
            <color indexed="81"/>
            <rFont val="Tahoma"/>
            <family val="2"/>
            <charset val="238"/>
          </rPr>
          <t>Lenovo:</t>
        </r>
        <r>
          <rPr>
            <sz val="9"/>
            <color indexed="81"/>
            <rFont val="Tahoma"/>
            <family val="2"/>
            <charset val="238"/>
          </rPr>
          <t xml:space="preserve">
novo u odnosu na PP</t>
        </r>
      </text>
    </comment>
    <comment ref="B23" authorId="0">
      <text>
        <r>
          <rPr>
            <b/>
            <sz val="9"/>
            <color indexed="81"/>
            <rFont val="Tahoma"/>
            <family val="2"/>
            <charset val="238"/>
          </rPr>
          <t>Lenovo:</t>
        </r>
        <r>
          <rPr>
            <sz val="9"/>
            <color indexed="81"/>
            <rFont val="Tahoma"/>
            <family val="2"/>
            <charset val="238"/>
          </rPr>
          <t xml:space="preserve">
novo u odnosu na PP</t>
        </r>
      </text>
    </comment>
    <comment ref="F109" authorId="0">
      <text>
        <r>
          <rPr>
            <b/>
            <sz val="9"/>
            <color indexed="81"/>
            <rFont val="Tahoma"/>
            <family val="2"/>
            <charset val="238"/>
          </rPr>
          <t>Lenovo:</t>
        </r>
        <r>
          <rPr>
            <sz val="9"/>
            <color indexed="81"/>
            <rFont val="Tahoma"/>
            <family val="2"/>
            <charset val="238"/>
          </rPr>
          <t xml:space="preserve">
trebalo bi da se poveca cena na 518+PVC 34 RSD/m2 =552*1,3(30% za ugradnju)=717,60~720rsd/m2
</t>
        </r>
      </text>
    </comment>
    <comment ref="F117" authorId="0">
      <text>
        <r>
          <rPr>
            <b/>
            <sz val="9"/>
            <color indexed="81"/>
            <rFont val="Tahoma"/>
            <family val="2"/>
            <charset val="238"/>
          </rPr>
          <t>Lenovo:</t>
        </r>
        <r>
          <rPr>
            <sz val="9"/>
            <color indexed="81"/>
            <rFont val="Tahoma"/>
            <family val="2"/>
            <charset val="238"/>
          </rPr>
          <t xml:space="preserve">
61,20eur/m3 * 125rsd/eur+30% za ugradnju=9.945,00rsd/m3</t>
        </r>
      </text>
    </comment>
    <comment ref="D259" authorId="0">
      <text>
        <r>
          <rPr>
            <b/>
            <sz val="9"/>
            <color indexed="81"/>
            <rFont val="Tahoma"/>
            <family val="2"/>
            <charset val="238"/>
          </rPr>
          <t>Lenovo:</t>
        </r>
        <r>
          <rPr>
            <sz val="9"/>
            <color indexed="81"/>
            <rFont val="Tahoma"/>
            <family val="2"/>
            <charset val="238"/>
          </rPr>
          <t xml:space="preserve">
po PP 220,40
</t>
        </r>
      </text>
    </comment>
    <comment ref="D266" authorId="0">
      <text>
        <r>
          <rPr>
            <b/>
            <sz val="9"/>
            <color indexed="81"/>
            <rFont val="Tahoma"/>
            <family val="2"/>
            <charset val="238"/>
          </rPr>
          <t>Lenovo:</t>
        </r>
        <r>
          <rPr>
            <sz val="9"/>
            <color indexed="81"/>
            <rFont val="Tahoma"/>
            <family val="2"/>
            <charset val="238"/>
          </rPr>
          <t xml:space="preserve">
po PP 192,40
</t>
        </r>
      </text>
    </comment>
    <comment ref="D269" authorId="0">
      <text>
        <r>
          <rPr>
            <b/>
            <sz val="9"/>
            <color indexed="81"/>
            <rFont val="Tahoma"/>
            <family val="2"/>
            <charset val="238"/>
          </rPr>
          <t>Lenovo:</t>
        </r>
        <r>
          <rPr>
            <sz val="9"/>
            <color indexed="81"/>
            <rFont val="Tahoma"/>
            <family val="2"/>
            <charset val="238"/>
          </rPr>
          <t xml:space="preserve">
po PP 114,02
</t>
        </r>
      </text>
    </comment>
    <comment ref="D272" authorId="0">
      <text>
        <r>
          <rPr>
            <b/>
            <sz val="9"/>
            <color indexed="81"/>
            <rFont val="Tahoma"/>
            <family val="2"/>
            <charset val="238"/>
          </rPr>
          <t>Lenovo:</t>
        </r>
        <r>
          <rPr>
            <sz val="9"/>
            <color indexed="81"/>
            <rFont val="Tahoma"/>
            <family val="2"/>
            <charset val="238"/>
          </rPr>
          <t xml:space="preserve">
po PP 56,80
</t>
        </r>
      </text>
    </comment>
    <comment ref="D274" authorId="0">
      <text>
        <r>
          <rPr>
            <b/>
            <sz val="9"/>
            <color indexed="81"/>
            <rFont val="Tahoma"/>
            <family val="2"/>
            <charset val="238"/>
          </rPr>
          <t>Lenovo:</t>
        </r>
        <r>
          <rPr>
            <sz val="9"/>
            <color indexed="81"/>
            <rFont val="Tahoma"/>
            <family val="2"/>
            <charset val="238"/>
          </rPr>
          <t xml:space="preserve">
po PP 660,09
</t>
        </r>
      </text>
    </comment>
    <comment ref="D283" authorId="0">
      <text>
        <r>
          <rPr>
            <b/>
            <sz val="9"/>
            <color indexed="81"/>
            <rFont val="Tahoma"/>
            <family val="2"/>
            <charset val="238"/>
          </rPr>
          <t>Lenovo:</t>
        </r>
        <r>
          <rPr>
            <sz val="9"/>
            <color indexed="81"/>
            <rFont val="Tahoma"/>
            <family val="2"/>
            <charset val="238"/>
          </rPr>
          <t xml:space="preserve">
po PP 33,41
</t>
        </r>
      </text>
    </comment>
    <comment ref="D285" authorId="0">
      <text>
        <r>
          <rPr>
            <b/>
            <sz val="9"/>
            <color indexed="81"/>
            <rFont val="Tahoma"/>
            <family val="2"/>
            <charset val="238"/>
          </rPr>
          <t>Lenovo:</t>
        </r>
        <r>
          <rPr>
            <sz val="9"/>
            <color indexed="81"/>
            <rFont val="Tahoma"/>
            <family val="2"/>
            <charset val="238"/>
          </rPr>
          <t xml:space="preserve">
 po PP 
po PP 43,71</t>
        </r>
      </text>
    </comment>
    <comment ref="D335" authorId="0">
      <text>
        <r>
          <rPr>
            <b/>
            <sz val="9"/>
            <color indexed="81"/>
            <rFont val="Tahoma"/>
            <family val="2"/>
            <charset val="238"/>
          </rPr>
          <t>Lenovo:</t>
        </r>
        <r>
          <rPr>
            <sz val="9"/>
            <color indexed="81"/>
            <rFont val="Tahoma"/>
            <family val="2"/>
            <charset val="238"/>
          </rPr>
          <t xml:space="preserve">
ugrađeno
</t>
        </r>
      </text>
    </comment>
  </commentList>
</comments>
</file>

<file path=xl/sharedStrings.xml><?xml version="1.0" encoding="utf-8"?>
<sst xmlns="http://schemas.openxmlformats.org/spreadsheetml/2006/main" count="597" uniqueCount="286">
  <si>
    <t>REKAPITULACIJA</t>
  </si>
  <si>
    <t>UKUPNO:</t>
  </si>
  <si>
    <t>din.</t>
  </si>
  <si>
    <t>Cene su date bez PDV-a!</t>
  </si>
  <si>
    <t>__________________________</t>
  </si>
  <si>
    <t>VI</t>
  </si>
  <si>
    <t>POZ</t>
  </si>
  <si>
    <t>OPIS</t>
  </si>
  <si>
    <t>J.M.</t>
  </si>
  <si>
    <t>KOLIČINA</t>
  </si>
  <si>
    <t>JED.CENA</t>
  </si>
  <si>
    <t>UKUPNO</t>
  </si>
  <si>
    <t>I</t>
  </si>
  <si>
    <t>x</t>
  </si>
  <si>
    <t>kom</t>
  </si>
  <si>
    <t>II</t>
  </si>
  <si>
    <t>RAZNI ZIDARSKI RADOVI</t>
  </si>
  <si>
    <t>TOTAL I</t>
  </si>
  <si>
    <t>ZIDARSKI RADOVI</t>
  </si>
  <si>
    <t>III</t>
  </si>
  <si>
    <t>TOTAL III</t>
  </si>
  <si>
    <t>IV</t>
  </si>
  <si>
    <t>BETONSKI I ARM. BET. RADOVI</t>
  </si>
  <si>
    <t>TOTAL IV</t>
  </si>
  <si>
    <t>V</t>
  </si>
  <si>
    <t>STOLARSKI RADOVI I ALUMINARIJA</t>
  </si>
  <si>
    <t>odgovorni projektant</t>
  </si>
  <si>
    <t>VII</t>
  </si>
  <si>
    <t>BRAVARSKI RADOVI</t>
  </si>
  <si>
    <t>IX</t>
  </si>
  <si>
    <t>PODOPOLAGAČKI RADOVI</t>
  </si>
  <si>
    <t>X</t>
  </si>
  <si>
    <t>KERAMIČARSKI RADOVI</t>
  </si>
  <si>
    <t>TOTAL X</t>
  </si>
  <si>
    <t>MOLERSKO FARBARSKI RADOVI</t>
  </si>
  <si>
    <t>m´</t>
  </si>
  <si>
    <t>m²</t>
  </si>
  <si>
    <t>TOTAL V</t>
  </si>
  <si>
    <t>DEMONTIRANJE I RUŠENJE</t>
  </si>
  <si>
    <t xml:space="preserve"> m²</t>
  </si>
  <si>
    <t>VIII</t>
  </si>
  <si>
    <t>ukupno</t>
  </si>
  <si>
    <t>DEMONTAŽA I RUŠENJE</t>
  </si>
  <si>
    <t>MOLERSKO- FARBARSKI RADOVI</t>
  </si>
  <si>
    <t>zidovi</t>
  </si>
  <si>
    <t>Predmer sastavio:</t>
  </si>
  <si>
    <r>
      <t>m</t>
    </r>
    <r>
      <rPr>
        <sz val="10"/>
        <rFont val="Arial Narrow"/>
        <family val="2"/>
      </rPr>
      <t>³</t>
    </r>
  </si>
  <si>
    <r>
      <t>m</t>
    </r>
    <r>
      <rPr>
        <sz val="10"/>
        <rFont val="Calibri"/>
        <family val="2"/>
      </rPr>
      <t>'</t>
    </r>
  </si>
  <si>
    <r>
      <t>m</t>
    </r>
    <r>
      <rPr>
        <sz val="10"/>
        <rFont val="Calibri"/>
        <family val="2"/>
      </rPr>
      <t>³</t>
    </r>
  </si>
  <si>
    <t>površine &gt;5m²</t>
  </si>
  <si>
    <t xml:space="preserve">*  II sprat - NIVO 1 </t>
  </si>
  <si>
    <t>* I sprat</t>
  </si>
  <si>
    <t>* II sprat</t>
  </si>
  <si>
    <t>* prizemlje</t>
  </si>
  <si>
    <t>3.05*(3.96+6.26)</t>
  </si>
  <si>
    <t>Božidar Koković, dipl.ing.arh.</t>
  </si>
  <si>
    <r>
      <rPr>
        <b/>
        <sz val="10"/>
        <rFont val="Arial Narrow"/>
        <family val="2"/>
      </rPr>
      <t>V1</t>
    </r>
    <r>
      <rPr>
        <sz val="10"/>
        <rFont val="Arial Narrow"/>
        <family val="2"/>
      </rPr>
      <t>- 680/271cm (18.43m²)</t>
    </r>
  </si>
  <si>
    <r>
      <rPr>
        <b/>
        <sz val="10"/>
        <rFont val="Arial Narrow"/>
        <family val="2"/>
      </rPr>
      <t>V2</t>
    </r>
    <r>
      <rPr>
        <sz val="10"/>
        <rFont val="Arial Narrow"/>
        <family val="2"/>
      </rPr>
      <t>- 579/271cm (15.59m²)</t>
    </r>
  </si>
  <si>
    <r>
      <rPr>
        <b/>
        <sz val="10"/>
        <rFont val="Arial Narrow"/>
        <family val="2"/>
      </rPr>
      <t>V3</t>
    </r>
    <r>
      <rPr>
        <sz val="10"/>
        <rFont val="Arial Narrow"/>
        <family val="2"/>
      </rPr>
      <t>- 356/271+34cm (10.86m²)</t>
    </r>
  </si>
  <si>
    <r>
      <rPr>
        <b/>
        <sz val="10"/>
        <rFont val="Arial Narrow"/>
        <family val="2"/>
      </rPr>
      <t>V4</t>
    </r>
    <r>
      <rPr>
        <sz val="10"/>
        <rFont val="Arial Narrow"/>
        <family val="2"/>
      </rPr>
      <t>-81/201cm (1.63m²)</t>
    </r>
  </si>
  <si>
    <r>
      <rPr>
        <b/>
        <sz val="10"/>
        <rFont val="Arial Narrow"/>
        <family val="2"/>
      </rPr>
      <t>V5</t>
    </r>
    <r>
      <rPr>
        <sz val="10"/>
        <rFont val="Arial Narrow"/>
        <family val="2"/>
      </rPr>
      <t>-170/300+55cm (6.04m²)</t>
    </r>
  </si>
  <si>
    <r>
      <rPr>
        <b/>
        <sz val="10"/>
        <rFont val="Arial Narrow"/>
        <family val="2"/>
      </rPr>
      <t>V6</t>
    </r>
    <r>
      <rPr>
        <sz val="10"/>
        <rFont val="Arial Narrow"/>
        <family val="2"/>
      </rPr>
      <t>-331/300+25cm (10.76m²)</t>
    </r>
  </si>
  <si>
    <r>
      <rPr>
        <b/>
        <sz val="10"/>
        <rFont val="Arial Narrow"/>
        <family val="2"/>
      </rPr>
      <t>V7</t>
    </r>
    <r>
      <rPr>
        <sz val="10"/>
        <rFont val="Arial Narrow"/>
        <family val="2"/>
      </rPr>
      <t>-90/201cm (1.82m²)</t>
    </r>
  </si>
  <si>
    <r>
      <rPr>
        <b/>
        <sz val="10"/>
        <rFont val="Arial Narrow"/>
        <family val="2"/>
      </rPr>
      <t>V13</t>
    </r>
    <r>
      <rPr>
        <sz val="10"/>
        <rFont val="Arial Narrow"/>
        <family val="2"/>
      </rPr>
      <t>-81/270cm (2.19m²)</t>
    </r>
  </si>
  <si>
    <r>
      <rPr>
        <b/>
        <sz val="10"/>
        <rFont val="Arial Narrow"/>
        <family val="2"/>
      </rPr>
      <t>V15</t>
    </r>
    <r>
      <rPr>
        <sz val="10"/>
        <rFont val="Arial Narrow"/>
        <family val="2"/>
      </rPr>
      <t>-91/270cm (2.45m²)</t>
    </r>
  </si>
  <si>
    <r>
      <rPr>
        <b/>
        <sz val="10"/>
        <rFont val="Arial Narrow"/>
        <family val="2"/>
      </rPr>
      <t>V16</t>
    </r>
    <r>
      <rPr>
        <sz val="10"/>
        <rFont val="Arial Narrow"/>
        <family val="2"/>
      </rPr>
      <t>-101/270cm (2.73m²)</t>
    </r>
  </si>
  <si>
    <r>
      <rPr>
        <b/>
        <sz val="10"/>
        <rFont val="Arial Narrow"/>
        <family val="2"/>
      </rPr>
      <t>V9</t>
    </r>
    <r>
      <rPr>
        <sz val="10"/>
        <rFont val="Arial Narrow"/>
        <family val="2"/>
      </rPr>
      <t>-121/300+55cm (4.29m²)</t>
    </r>
  </si>
  <si>
    <r>
      <rPr>
        <b/>
        <sz val="10"/>
        <rFont val="Arial Narrow"/>
        <family val="2"/>
      </rPr>
      <t>V10</t>
    </r>
    <r>
      <rPr>
        <sz val="10"/>
        <rFont val="Arial Narrow"/>
        <family val="2"/>
      </rPr>
      <t>-275/300+55cm (9.76m²)</t>
    </r>
  </si>
  <si>
    <r>
      <rPr>
        <b/>
        <sz val="10"/>
        <rFont val="Arial Narrow"/>
        <family val="2"/>
      </rPr>
      <t>V11</t>
    </r>
    <r>
      <rPr>
        <sz val="10"/>
        <rFont val="Arial Narrow"/>
        <family val="2"/>
      </rPr>
      <t>-305/300+55cm (10.83m²)</t>
    </r>
  </si>
  <si>
    <r>
      <rPr>
        <b/>
        <sz val="10"/>
        <rFont val="Arial Narrow"/>
        <family val="2"/>
      </rPr>
      <t>V12</t>
    </r>
    <r>
      <rPr>
        <sz val="10"/>
        <rFont val="Arial Narrow"/>
        <family val="2"/>
      </rPr>
      <t>-380/300+25cm (12.35m²)</t>
    </r>
  </si>
  <si>
    <r>
      <rPr>
        <b/>
        <sz val="10"/>
        <rFont val="Arial Narrow"/>
        <family val="2"/>
      </rPr>
      <t>V14</t>
    </r>
    <r>
      <rPr>
        <sz val="10"/>
        <rFont val="Arial Narrow"/>
        <family val="2"/>
      </rPr>
      <t>-115/225cm (2.58m²)</t>
    </r>
  </si>
  <si>
    <r>
      <rPr>
        <b/>
        <sz val="10"/>
        <rFont val="Arial Narrow"/>
        <family val="2"/>
      </rPr>
      <t>V14a</t>
    </r>
    <r>
      <rPr>
        <sz val="10"/>
        <rFont val="Arial Narrow"/>
        <family val="2"/>
      </rPr>
      <t>-110/225cm (2.47m²)</t>
    </r>
  </si>
  <si>
    <r>
      <rPr>
        <b/>
        <sz val="10"/>
        <rFont val="Arial Narrow"/>
        <family val="2"/>
      </rPr>
      <t>V14b</t>
    </r>
    <r>
      <rPr>
        <sz val="10"/>
        <rFont val="Arial Narrow"/>
        <family val="2"/>
      </rPr>
      <t>-150/225cm (3.37m²)</t>
    </r>
  </si>
  <si>
    <r>
      <rPr>
        <b/>
        <sz val="10"/>
        <rFont val="Arial Narrow"/>
        <family val="2"/>
      </rPr>
      <t>V17</t>
    </r>
    <r>
      <rPr>
        <sz val="10"/>
        <rFont val="Arial Narrow"/>
        <family val="2"/>
      </rPr>
      <t>-91/211cm (1.92m²)</t>
    </r>
  </si>
  <si>
    <r>
      <rPr>
        <b/>
        <sz val="10"/>
        <rFont val="Arial Narrow"/>
        <family val="2"/>
      </rPr>
      <t>V18</t>
    </r>
    <r>
      <rPr>
        <sz val="10"/>
        <rFont val="Arial Narrow"/>
        <family val="2"/>
      </rPr>
      <t>-180/300+55cm (6.39m²)</t>
    </r>
  </si>
  <si>
    <r>
      <rPr>
        <b/>
        <sz val="10"/>
        <rFont val="Arial Narrow"/>
        <family val="2"/>
      </rPr>
      <t>V19</t>
    </r>
    <r>
      <rPr>
        <sz val="10"/>
        <rFont val="Arial Narrow"/>
        <family val="2"/>
      </rPr>
      <t>-212/300+55cm (7.53m²)</t>
    </r>
  </si>
  <si>
    <r>
      <rPr>
        <b/>
        <sz val="10"/>
        <rFont val="Arial Narrow"/>
        <family val="2"/>
      </rPr>
      <t>V20</t>
    </r>
    <r>
      <rPr>
        <sz val="10"/>
        <rFont val="Arial Narrow"/>
        <family val="2"/>
      </rPr>
      <t>-121/211cm (2.55m²)</t>
    </r>
  </si>
  <si>
    <r>
      <rPr>
        <b/>
        <sz val="10"/>
        <rFont val="Arial Narrow"/>
        <family val="2"/>
      </rPr>
      <t>V21</t>
    </r>
    <r>
      <rPr>
        <sz val="10"/>
        <rFont val="Arial Narrow"/>
        <family val="2"/>
      </rPr>
      <t>-150/300+25cm (4.87m²)</t>
    </r>
  </si>
  <si>
    <r>
      <rPr>
        <b/>
        <sz val="10"/>
        <rFont val="Arial Narrow"/>
        <family val="2"/>
      </rPr>
      <t>V22</t>
    </r>
    <r>
      <rPr>
        <sz val="10"/>
        <rFont val="Arial Narrow"/>
        <family val="2"/>
      </rPr>
      <t>-121/300+55cm (4.29m²)</t>
    </r>
  </si>
  <si>
    <r>
      <rPr>
        <b/>
        <sz val="10"/>
        <rFont val="Arial Narrow"/>
        <family val="2"/>
      </rPr>
      <t>V23</t>
    </r>
    <r>
      <rPr>
        <sz val="10"/>
        <rFont val="Arial Narrow"/>
        <family val="2"/>
      </rPr>
      <t>- 101/211cm (2.13m²)</t>
    </r>
  </si>
  <si>
    <r>
      <rPr>
        <b/>
        <sz val="10"/>
        <rFont val="Arial Narrow"/>
        <family val="2"/>
      </rPr>
      <t xml:space="preserve">SP1 </t>
    </r>
    <r>
      <rPr>
        <sz val="10"/>
        <rFont val="Arial Narrow"/>
        <family val="2"/>
      </rPr>
      <t>- 45/270cm (1.22m²)</t>
    </r>
  </si>
  <si>
    <r>
      <rPr>
        <b/>
        <sz val="10"/>
        <rFont val="Arial Narrow"/>
        <family val="2"/>
      </rPr>
      <t xml:space="preserve">SP2 </t>
    </r>
    <r>
      <rPr>
        <sz val="10"/>
        <rFont val="Arial Narrow"/>
        <family val="2"/>
      </rPr>
      <t>- 66/270cm (1.78m²)</t>
    </r>
  </si>
  <si>
    <t xml:space="preserve">RAZNI RADOVI </t>
  </si>
  <si>
    <t xml:space="preserve">Ugradnja repera za sleganje i praćenje sleganja.  Repere ugraditi na svim uglovima objekta i geometarski pratiti sleganje. Praćenje se vrši nakon montaže konstrukcije i definiše se kao "0" stanje. Praćenje sleganja se vrši kvartalno (i nakon završetka izradnje) do izjednačenja pretposlednjeg i poslednjeg geometarskog očitavanja. 
Obračun po komadu  opisane pozicije. </t>
  </si>
  <si>
    <t xml:space="preserve">Oslikavanje fasade dekorativnim muralom po skici i detaljima projektanta. 
Obračun po m² opisane pozicije. </t>
  </si>
  <si>
    <t xml:space="preserve">Izrada i montaža svetlećeg naziva na ulazu u kliniku "DEČIJA INTERNA KLINIKA" izrađenog od 3d slova sa frontalnim svetlom, visina slova 50cm, font DinnNewLight. Front slova su od crnog klirita, stranice su prohromska kant traka, a za osvetljene su korišćene led diode. Postoji mogućnost paljenja, gašenja. Montaža ankerisanjem nadgradnih slova u fasadni zid objekta i povezivanjem na električni kabl. Obračun po komadu slova zajedno sa svetiljkama i armaturom potrebnom za povezivanje na električni izvor i potrebnom lakom skelom za montažu. </t>
  </si>
  <si>
    <t xml:space="preserve">Izrada i montaža svetlećeg naziva - donatora "NURDOR" izrađene od 3d šupljim slova visina slova 65cm. Slova naziva su izrađena identično fontu i boji logoa "NURDORA". Slova su ovetljenja led diodama i postoji mogućnost paljenja i gašenja. Montaža ankerisanjem nadgradnih slova u fasadni zid objekta i povezivanjem na električni kabl. Obračun po komadu slova zajedno sa svetiljkama i armaturom potrebnom za povezivanje na električni izvor i potrebnom lakom skelom za montažu. </t>
  </si>
  <si>
    <t xml:space="preserve">1.6.2. PREDMER I PREDRAČUN </t>
  </si>
  <si>
    <t>građevinsko zanatskih radova uz projekat za  dogradnju objekta Dečije interne klinike
 i dečije hirurgije u Nišu</t>
  </si>
  <si>
    <t>3,03+3,98+3,33+3,18*2+3,12*2+7,8+2,46+4,44+2,72+2,77*2+ 4,5+4,36</t>
  </si>
  <si>
    <t>3,55*(1,10+1,00)</t>
  </si>
  <si>
    <t>3,55*(0,60+1,80+5,20+3,40)</t>
  </si>
  <si>
    <t>3,55*1,30</t>
  </si>
  <si>
    <t>67,9+11,78+26,05+14,94+15,25+14,85+14,75*3+21,8+16,16+14,37+12,69+8,44+13,71</t>
  </si>
  <si>
    <t>42,87+10,63+12,65+11,75+13,15+14,45+15,55+27,95+15,20+ 24.50</t>
  </si>
  <si>
    <t>39,47+5,73+8,96+8,52+9,61+12,06+14,38+29,50+12,53+23,71</t>
  </si>
  <si>
    <t>55,48+6,55+33,81+13,76+11,75+11,81+11,78+11,66*2+25,14+(15,17-4,26)+11,10+8,41+3,61+8,77=240,46m2</t>
  </si>
  <si>
    <t>2,70*(9,35+6,80*2+4*0,39+0,79+0,75+0,48+1,05+0,49+1,30+ 0,20)</t>
  </si>
  <si>
    <t>3,93+2*2,59</t>
  </si>
  <si>
    <t>39,47+5,73+8,96+8,52+9,61+12,06+14,38+29,50+12,53+23,71+3,93+2,59*2</t>
  </si>
  <si>
    <t>3,93+2,59+2,59</t>
  </si>
  <si>
    <t xml:space="preserve">* dilatacija </t>
  </si>
  <si>
    <t>(0,55+0,30+0,30+0,30+0,60)*11,50+3,30*4,20+16,25*0,25+ 14,35*0,25</t>
  </si>
  <si>
    <t>0,40*1,50*7,20</t>
  </si>
  <si>
    <t>(3,48+7,20)*3,30</t>
  </si>
  <si>
    <t>3,30*(5,20+2*5,37)</t>
  </si>
  <si>
    <t>* I sprat-NIVO 0</t>
  </si>
  <si>
    <t>* II sprat NIVO 1</t>
  </si>
  <si>
    <t>3,30*((3,04+1,44)*2+(0,20+1,17+0,20+0,30+0,15+1,20+0,10+1,20+0,13+0,15+0,10+0,10+0,13+0,10+0,15+1,20+1,24+0,15+1,20+0,13+0,13+1,20+0,15+0,10+0,30+0,10+0,80+1,60+1,75+0,13+0,15+1,80+0,13+0,3+0,28))</t>
  </si>
  <si>
    <t>3,30*((3,68+0,55)+(0,40+5,40+0,25+0,30+2,30+1,00+0,30+1,78+0,15+1,35+0,30))</t>
  </si>
  <si>
    <t>3,30*(0,30+0,20+1,60+0,20+8,45+4*0,10+1,60+2*0,30+6*0,10+2,95+5,40+4,40+4*0,10+5,10+0,15+3,15+3,65+0,15+5,75+0,13+4*0,10+4,40+2*0,10+0,15+2,75+2*0,10+0,13+2,60+1,60+1,35+2*0,20+0,3)-(6,61-3)-(4,50-3)-5*(3,20-3)-(7,02-3)-(4,40-3)</t>
  </si>
  <si>
    <t>3,55*(3,70+0,83+3,60+0,53+0,90+2,7+4,00+1,53+1,38+1,78+3,28)</t>
  </si>
  <si>
    <t>3.55*(0.35+2,86+0,30+0,65+3,00+3,85+1,67*2+3,03)</t>
  </si>
  <si>
    <t>3,55*(3,23+1,91+3,03+0,17+1,35)</t>
  </si>
  <si>
    <t>3,55*(0,60+0,80+1,58+3,30+1,58+1,58+1,63+0,85+3,45+3,45+1,58+1,70+1,63+1,50+1,50+1,63+1,75+1,21+0,50+1,21)</t>
  </si>
  <si>
    <t>3,55*(0,95+0,75+0,15+2*0,55+4,30+2*2,25)</t>
  </si>
  <si>
    <t>3,55*(0,83+0,83+0,93+3,30+3,58+2,70+3,30+4,15+2,05+1,53+2,23+2,75+2,85+0,83)</t>
  </si>
  <si>
    <t>3,55*2,78</t>
  </si>
  <si>
    <t>3,55*(2,25+2,70)</t>
  </si>
  <si>
    <t>3,55*(1,60+1,75+2,78+2,24+0,89)</t>
  </si>
  <si>
    <t>3,55*2,48</t>
  </si>
  <si>
    <t>3,55*(1,02+0,23+0,18+4,10)</t>
  </si>
  <si>
    <t>1,70+1,05+4,22+3,30</t>
  </si>
  <si>
    <t>3,93+2,59*2+9,40+7,56</t>
  </si>
  <si>
    <t>33,81+13,76+11,75+11,81+11,78+11,66*2</t>
  </si>
  <si>
    <t>55,48+6,55+25,14+15,17+11,10+8,41+3,61+8,77</t>
  </si>
  <si>
    <t>3,03+3,98+3,33+3,18*2+3,12*2+7,80+2,46+4,44+2,72+2,77*2+4,50+4,36</t>
  </si>
  <si>
    <t>4*3,70+2*2,35</t>
  </si>
  <si>
    <t>13*3,70</t>
  </si>
  <si>
    <t>Potrošnja</t>
  </si>
  <si>
    <t>Cena bez pdv-a</t>
  </si>
  <si>
    <t>Ugradnja RÖFIX 831 izolacioni lagani nasip za izravnavanje nivoa poda. Postavljanje ploča od stirodura  d=4cm . Pre ugradnje estriha potrebno je na stirodur ploče postaviti PVC foliju.
Obračun po m² uradjene košuljice po opisu zajedno sa potrebnom mrežom za lako armiranje.</t>
  </si>
  <si>
    <t>Posle završenog lepljenja keramičkih obloga nakon 12-24h može se pristupiti fugovanju masom za fugovanje Rofix AJ 612 ili slično, masa za fugovanje uskih fuga prema EN 13888,CG 2A   upojne slaboupojne i neupojne keramike, mozaika na podu i zidu do širine fuge 2-15 mm, primenjena unutra i spolja.</t>
  </si>
  <si>
    <t>Posle uradjenog predpremaza na podu i zidu pristupa se ugradnji hidroizolacije.
Hidroizolacijska traka Röfix 910 ili slično po obimu kupatilske jedinice i na vertikalnom spoju dva zida gde je predvidjena tuš kabina. Hidroizolacijska traka se lepi hidroizolacijom.</t>
  </si>
  <si>
    <t>Izrada prve ruke hidroizolacija  Röfix AS 345 Optiseal 1K ili  Röfix AS 340 Optilastic 2K ili slično.Hidroizolacija se radi na kompletnom podu i zidovima do 2m visine, u širinu 1m na kojima je tuš kabina. Nakon 24h može se pristupiti drugoj ruci iste hidroizolacije. Na ovaj način podloga je hidroizolovana u min 2mm/2R. Nakon 24h može se pristupiti lepljenju keramike.</t>
  </si>
  <si>
    <t>Posle završenog lepljenja keramičkih obloga, a nakon 12-24h može se pristupiti fugovanju masom za fugovanje Rofix AJ 612 ili slično, masa za fugovanje uskih fuga prema EN 13888,CG 2A   upojne slaboupojne i neupojne keramike, mozaika na podu i zidu do širine fuge 2-15 mm, primenjena unutra i spolja.</t>
  </si>
  <si>
    <t>Obračun po m´ komplet postavljenih lajsni.</t>
  </si>
  <si>
    <t>Nabavka materijala i premazivanje zidova odgovarajućim predpremazom Rofix AP 300 (zavisno od podloge)
Podloga je spremna nakon 12h prirodnog sušenja;</t>
  </si>
  <si>
    <t>Obračun po m² izvedene površine poda sa obračunatim holkerima (razvijena površina).</t>
  </si>
  <si>
    <t>Obračun po m’ u svemu prema opisu.</t>
  </si>
  <si>
    <t>Obračun po m² uradjene košuljice po opisu zajedno sa potrebnom mrežom za lako armiranje.</t>
  </si>
  <si>
    <t xml:space="preserve">Nabavka, transport i nanošenje samoravnjajuće mase. Nanošenje ekološkog disperzivnog premaza "Henkel Thomsit R777" ili ekvivalentno. Nakon sušenja nanosi se ekološka samorazlivajuća, ravnajuća masa "Henkel Thomsit DX" ili ekvivalentno  (čvrstoće na pritisak ≥35 MPa) u nanosu2-3mm. Nakon sušenja ravnajuće mase izvršiti fino brušenje, čišćenje i usisavanje iste. Sav potreban materijal (nabavka i transport) obezbeđuje izvođač radova. (Ponuđač je obavezan da uz ponudu dostavi i tehnički list ponuđenog proizvoda).      
</t>
  </si>
  <si>
    <t>Obračun radova po m2 izravnate površine.</t>
  </si>
  <si>
    <t>(42,87+10,63+12,65+11,75+13,15+14,45+15,55+27,95+15,20+24,50)*3,00-(6,61-3)-(4,50-3)-5*(3,20-3)-(7,02-3)-(4,40-3)-(5,1-3)*2-(11,40-3)*2-(3,63-3)*2-(8,25-3)*2-(8,25-3)*2</t>
  </si>
  <si>
    <t>(67,90+11,78+26,05+14,94+15,25+14,85+14,75*3+21,80+16,16+14,37+12,69+8,44+13,71)*3,00-8*(3,20-3)-(6,10-3)-(4,40-3)-(5,40-3)*2-6*(4,50-3)*2-(3,63-3)*2-(3,63-3)*2</t>
  </si>
  <si>
    <t>1,70+5,40+9,10</t>
  </si>
  <si>
    <t xml:space="preserve">Završno čišćenje podova objekta sa pranjem i brisanjem prozora, vrata, keramike i sanitarija i pajanjem zidova od prašine po potrebi. 
</t>
  </si>
  <si>
    <t>Obračun po m² neto površine po opisu.</t>
  </si>
  <si>
    <t>Obračun po m' urađene dilatacione spojnice po opisu.</t>
  </si>
  <si>
    <t xml:space="preserve">Obračun po m² razvijene površine spuštenog plafona u svemu prema opisu i šemi iz projekta. </t>
  </si>
  <si>
    <t>Obračun po m² urađenog plafona zajedno sa potkonstrukcijom  transportom materijala i potrebnom lakom skelom.</t>
  </si>
  <si>
    <r>
      <t xml:space="preserve">Nabavka materijala i oblaganje zidova i geberit vodokotlica jednostrukim vodonepropusnim gips kartonom u svemu prema detaljima i projektu. . 
</t>
    </r>
    <r>
      <rPr>
        <sz val="10"/>
        <rFont val="Arial Narrow"/>
        <family val="2"/>
      </rPr>
      <t xml:space="preserve">
</t>
    </r>
  </si>
  <si>
    <t>Obračun po m²  opisane pozicije.</t>
  </si>
  <si>
    <t>Obračun je po m² gotovog zida.</t>
  </si>
  <si>
    <t>((5,00+6,80)*2*3,60)*0,25</t>
  </si>
  <si>
    <t xml:space="preserve">* II sprat za PV2* </t>
  </si>
  <si>
    <t xml:space="preserve">    </t>
  </si>
  <si>
    <t>(3,05-1,60)*(3,96+6,26)</t>
  </si>
  <si>
    <t>(1,60)*(3,96+6,26)</t>
  </si>
  <si>
    <t>(42,87+10,63+12,65+11,75+13,15+14,45+15,55+27,95+15,20+24,50)*1,40-(7,02/2-3)-(11,40/2-3)*2-(8,25/2-3)*2-(8,25/2-3)*2</t>
  </si>
  <si>
    <t>(67,90+11,78+26,05+14,94+15,25+14,85+14,75*3+21,80+ 16,16+14,37+12,69+8,44+13,71)*1,40-(6,10/2-3)</t>
  </si>
  <si>
    <t>(42,87+10,63+12,65+11,75+13,15+14,45+15,55+27,95+15,20+24,50)*1,60-(7,02/2-3)-(11,40/2-3)*2-(8,25/2-3)*2-(8,25/2-3)*2</t>
  </si>
  <si>
    <t>(67,90+11,78+26,05+14,94+15,25+14,85+14,75*3+21,80+ 16,16+14,37+12,69+8,44+13,71)*1,60-(6,10/2-3)</t>
  </si>
  <si>
    <t>55,48+6,55+33,81+3,03+13,76+3,98++11,75+3,33+11,81+ 3,18+11,78+3,18+11,66+3,12+11,66+3,12+25,14+15,17+ 11,10+7,80+8,41+2,46+4,44+2,72+2,77+2,77+4,5+3,61+8,77+4,36</t>
  </si>
  <si>
    <t>3,55*(1,24+0,40+0,49+2,95*2+0,30+0,56+2,93*2+1,2+2,18+ 1,20+2,32+1,70*2+2,48+1,40+1,43+3,37+1,75)</t>
  </si>
  <si>
    <t>39,47+5,73+8,96+8,52+9,61+12,06+14,38+29,50+12,53+ 23,71</t>
  </si>
  <si>
    <t>Postojeću kosuljicu primpremiti i premazati predpremazom RÖFIX AP 300 ili slično i posle 12h sušenja započeti lepljenje keramike.</t>
  </si>
  <si>
    <t>Lepljenje lepkom RÖFIX  AG 610 BIANCO Flex S1   C2TE S1 ili slično za postovljanje upojnih keramičkih pločica u unutrašnjem prostoru na podu i zidu.</t>
  </si>
  <si>
    <t>2,70*(7,40+9,70+8,15+7,70*2+7,60*2+16,80+6,51+8,64+6,80+6,72*2+9,20+8,95+0,40*2+0,68)+(1,24*2+3,55)*1,40</t>
  </si>
  <si>
    <t>21.jun, 2017. godine</t>
  </si>
  <si>
    <t>((5,00+6,80)*2*3,60)*2</t>
  </si>
  <si>
    <t>II FAZA</t>
  </si>
  <si>
    <t xml:space="preserve">* I sprat - NIVO 0 </t>
  </si>
  <si>
    <t>zid u osi 10: 0,20*1,17*3,35</t>
  </si>
  <si>
    <t>3,30*(2,78+0,99+0,30+1,40+4*0,20+3,30+3,20+2*0,10+6,54+2*0,10+3+0,10+0,50+1,60+0,43+1,1+5,43+4,75+3*0,10+ 4*0,30+6,56+2*0,10+3,10+0,15+2*0,10+2,7+2*0,10+3,94+ 1,88+ 0,8+2*0,10+5,65+7,18+0,20)-8*(3,20-3)-(6,10-3)- (4,40-3)</t>
  </si>
  <si>
    <t>iz Pos 4</t>
  </si>
  <si>
    <t>3,55*(0,36+0,88+0,90+2,25+0,70+0,60)+1,20*1,20*5</t>
  </si>
  <si>
    <t xml:space="preserve">Nabavka i transport materijala i ugradnja spuštenog plafona od  monolitnih gips-kartonskih ploča dp=12.5mm na potkonstrukciji od pocinkovanih limenih profila sa štelujućim vešaljkama, prema specifikaciji proizvođača. Nakon montaže ploča izvršiti bandažiranje spojeva i ivica ploča. Visina spuštanja plafona u svemu  prema projektu enterijera. 
</t>
  </si>
  <si>
    <t>ukupno:</t>
  </si>
  <si>
    <t>(16,5+8,7+16,5+8,3)*1,00+5,75*3,50</t>
  </si>
  <si>
    <t>(16,5+8,7+16,5+8,3)*1,00</t>
  </si>
  <si>
    <t xml:space="preserve">   - Armstrong tip "Bioguard Plain" (ISO 5); 600/600/15mm
-komunikacije , kancelarije ,  ambulante, ordinacije</t>
  </si>
  <si>
    <t xml:space="preserve"> - Armstrong tip "Bioguard Plain" (ISO 5); 600/600/15mm
-komunikacije , kancelarije ,  ambulante, ordinacije</t>
  </si>
  <si>
    <t xml:space="preserve"> - Armstrongtip "Bioguard Clean Room" (ISO 4); 600/600/15mm  
bolesničke sobe</t>
  </si>
  <si>
    <t>TOTAL II</t>
  </si>
  <si>
    <t xml:space="preserve">Izrada horizontalne hidroizolacije podova sanitarnih prostorija, izolacijom (tipa Sika "Top Seal 107" sa obimnom hidroizolacionom trakom za zaptivanje ivica tipa "Tape Seal"  ili ekvivalentno). </t>
  </si>
  <si>
    <t xml:space="preserve">Nabavka, transport i postavljanje ploča termo i zvučne izolacije poda i dilatacije od stirodura (min. 35kg/m³) d=4cm, sa PVC folijom, debljine zavisno od pozicije i termičkog proračuna. </t>
  </si>
  <si>
    <t>Obračun po  m²  ugrađenih ploča.</t>
  </si>
  <si>
    <t>Obračun po  m²ugrađenih YTONG blokova .</t>
  </si>
  <si>
    <t xml:space="preserve">Nabavka, transport i postavljanje blokova YTONG u podu PV2* za ispunu ispod  poda ( dok se cem. estrih d=7cm i stirodur od min. 35kg/m³, d=2*4cm, sa PVC folijom obračunavaju posebno). </t>
  </si>
  <si>
    <t xml:space="preserve">Obračun po m²  opisane pozicije. </t>
  </si>
  <si>
    <t>Obračun po m² izvedene pozicije u svemu prema opisu i uputstvu proizvođača.</t>
  </si>
  <si>
    <t xml:space="preserve">
</t>
  </si>
  <si>
    <t>m'</t>
  </si>
  <si>
    <t>TOTAL VI</t>
  </si>
  <si>
    <t>3,65+5,75+4,40+2,75+3,15+5,10+4,40+3,40+2,70+5,00+1,61+3,68</t>
  </si>
  <si>
    <t>1,40+3,30+2,95+3,20+3,20+4,20+2,55+5,20+4,75+3,20+3,20+3,10+2,70+1,90+5,70+3,30+3,30</t>
  </si>
  <si>
    <t>295,22+75,73</t>
  </si>
  <si>
    <t>187,01+72,90</t>
  </si>
  <si>
    <t>1,35+8,40</t>
  </si>
  <si>
    <t>0,91+2*0,81+1,70+3,31*2</t>
  </si>
  <si>
    <t>3,55+0,81+10*0,91+1,80+0,90</t>
  </si>
  <si>
    <t>3,03+3,98+3,33+3,18*2+3,12*2+7,80+2,46+4,44+2,72+2,77*2+ 4,50+4,36</t>
  </si>
  <si>
    <t xml:space="preserve">NAPOMENA:  uglove obraditi ugaonim aluminijumskim perforiranim lajsnama;
Na kontaktu Knauf zidova i konstruktivnih elemenata obavezno spojeve bandažirati bandaž trakom od staklenih vlakana  sa ispunom spojeva ''Knauf Uniflott'' - om  proizvođača  ''KNAUF INSULATION'' ili drugog proizvođača istih karakteristika i istog kvaliteta.
Otvori površine do 3m² se ne odbijaju i njihove špaletne se ne obračunavaju posebno. Kod otvora površine 3-5m² odbija se površina preko 3m² i njihove špaletne se ne obračunavaju posebno.
Sve mere proveriti na licu mesta.   
 </t>
  </si>
  <si>
    <t xml:space="preserve">Na UW profilima postaviti zaptivnu izolacionu traku.
Uglove i  spojeve bandažirati bandaž trakom od staklenih vlakana, sa gletovanjem i bojenjem akrilnim bojama.
Cenom obuhvaćen kompletan pribor za fiksiranje i zaptivanje gips kartonskih ploča, nabavka, transport i ugradnju GK ploča kao i upotrebu lake skele. Izrada i montaža u svemu prema sistemskim rešenjima i pravilima suve gradnje. 
Ovom pozicijom obuhvatiti nabavku, transport i ugradnju celokupnog materijala, sav potreban zaprivni materijal   kao i upotrebu potrebne lake skele.
</t>
  </si>
  <si>
    <t xml:space="preserve">Na UW profilima postaviti zaptivnu izolacionu traku.
Uglove i  spojeve bandažirati bandaž trakom u širini od 15cm od staklenih vlakana, sa gletovanjem i bojenjem akrilnim bojama. Cenom obuhvaćen kompletan pribor za fiksiranje i zaptivanje gips kartonskih ploča, nabavka, transport i ugradnju GK ploča kao i upotrebu lake skele. Izrada i montaža u svemu prema sistemskim rešenjima i pravilima suve gradnje. 
Ovom pozicijom obuhvatiti nabavku, transport i ugradnju celokupnog materijala, sav potreban zaprivni materijal   kao i upotrebu potrebne lake skele.
</t>
  </si>
  <si>
    <t xml:space="preserve">Na UW profilima postaviti zaptivnu izolacionu traku.
Uglove i  spojeve bandažirati bandaž trakom od staklenih vlakana u širini od 15cm , sa gletovanjem i bojenjem akrilnim bojama.Cenom obuhvaćen kompletan pribor za fiksiranje i zaptivanje gips kartonskih ploča, nabavka, transport i ugradnju GK ploča kao i upotrebu lake skele. Izrada i montaža u svemu prema sistemskim rešenjima i pravilima suve gradnje. 
Ovom pozicijom obuhvatiti nabavku, transport i ugradnju celokupnog materijala, sav potreban zaprivni materijal   kao i upotrebu potrebne lake skele.
</t>
  </si>
  <si>
    <t xml:space="preserve">Na UW profilima postaviti zaptivnu izolacionu traku.
Uglove i  spojeve bandažirati bandaž trakom od staklenih vlakana u širini od 15cm, sa gletovanjem i bojenjem akrilnim bojama. Cenom obuhvaćen kompletan pribor za fiksiranje i zaptivanje gips kartonskih ploča, nabavka, transport i ugradnju GK ploča kao i upotrebu lake skele. Izrada i montaža u svemu prema sistemskim rešenjima i pravilima suve gradnje. 
Ovom pozicijom obuhvatiti nabavku, transport i ugradnju celokupnog materijala, sav potreban zaprivni materijal   kao i upotrebu potrebne lake skele.
</t>
  </si>
  <si>
    <t xml:space="preserve">Na UW profilima postaviti zaptivnu izolacionu traku.
Uglove i  spojeve bandažirati bandaž trakom od staklenih vlakana u širini od 15cm,  sa gletovanjem i bojenjem akrilnim bojama.Cenom obuhvaćen kompletan pribor za fiksiranje i zaptivanje gips kartonskih ploča, nabavka, transport i ugradnju GK ploča kao i upotrebu lake skele. Izrada i montaža u svemu prema sistemskim rešenjima i pravilima suve gradnje. 
Ovom pozicijom obuhvatiti nabavku, transport i ugradnju celokupnog materijala, sav potreban zaprivni materijal   kao i upotrebu potrebne lake skele.
</t>
  </si>
  <si>
    <t xml:space="preserve">Na UW profilima postaviti zaptivnu izolacionu traku.
Uglove i  spojeve bandažirati bandaž trakom od staklenih vlakana, u širini od 15cm,  sa gletovanjem i bojenjem akrilnim bojama. Cenom obuhvaćen kompletan pribor za fiksiranje i zaptivanje gips kartonskih ploča, nabavka, transport i ugradnju GK ploča kao i upotrebu lake skele. Izrada i montaža u svemu prema sistemskim rešenjima i pravilima suve gradnje. 
Ovom pozicijom obuhvatiti nabavku, transport i ugradnju celokupnog materijala, sav potreban zaprivni materijal   kao i upotrebu potrebne lake skele.
</t>
  </si>
  <si>
    <t xml:space="preserve">Na UW profilima postaviti zaptivnu izolacionu traku.
Uglove i  spojeve bandažirati bandaž trakom od staklenih vlakana, u širini od 15cm, sa gletovanjem i bojenjem akrilnim bojama. Cenom obuhvaćen kompletan pribor za fiksiranje i zaptivanje gips kartonskih ploča, nabavka, transport i ugradnju GK ploča kao i upotrebu lake skele. Izrada i montaža u svemu prema sistemskim rešenjima i pravilima suve gradnje. 
Ovom pozicijom obuhvatiti nabavku, transport i ugradnju celokupnog materijala, sav potreban zaprivni materijal   kao i upotrebu potrebne lake skele.
</t>
  </si>
  <si>
    <t xml:space="preserve">Na UW profilima postaviti zaptivnu izolacionu traku.
Uglove i  spojeve bandažirati bandaž trakom od staklenih vlakana,  u širini od 15cm, sa gletovanjem i bojenjem akrilnim bojama. Cenom obuhvaćen kompletan pribor za fiksiranje i zaptivanje gips kartonskih ploča, nabavka, transport i ugradnju GK ploča kao i upotrebu lake skele. Izrada i montaža u svemu prema sistemskim rešenjima i pravilima suve gradnje. 
Ovom pozicijom obuhvatiti nabavku, transport i ugradnju celokupnog materijala, sav potreban zaprivni materijal   kao i upotrebu potrebne lake skele.
</t>
  </si>
  <si>
    <t xml:space="preserve">Nabavka i transport materijala i ugradnja Skrin platna, sa garnišlama  sa vešaljkama u svemu detaljima iz Projekta enterijera i prema specifikaciji proizvođača. Položaj montaže u svemu  prema projektu enterijera. 
</t>
  </si>
  <si>
    <t xml:space="preserve">Zidanje zidova različitih debljina, šupljim blokom d=20cm u produžnom malteru razmere 1:2:6. 
</t>
  </si>
  <si>
    <t>((3,26+1,44)*2+(2,75+0,30+1,42+0,20+1,70))*3,55</t>
  </si>
  <si>
    <r>
      <rPr>
        <b/>
        <sz val="10"/>
        <rFont val="Arial Narrow"/>
        <family val="2"/>
      </rPr>
      <t>Vpp I sprat</t>
    </r>
    <r>
      <rPr>
        <sz val="10"/>
        <rFont val="Arial Narrow"/>
        <family val="2"/>
      </rPr>
      <t>- 201/270cm (5,43m²)</t>
    </r>
  </si>
  <si>
    <r>
      <rPr>
        <b/>
        <sz val="10"/>
        <rFont val="Arial Narrow"/>
        <family val="2"/>
      </rPr>
      <t>Vpp II sprat</t>
    </r>
    <r>
      <rPr>
        <sz val="10"/>
        <rFont val="Arial Narrow"/>
        <family val="2"/>
      </rPr>
      <t>- 170/270cm (4,59m²)</t>
    </r>
  </si>
  <si>
    <t xml:space="preserve"> po projektu enterijera.</t>
  </si>
  <si>
    <t>TOTAL VII</t>
  </si>
  <si>
    <t>TOTAL VIII</t>
  </si>
  <si>
    <t>TOTAL IX</t>
  </si>
  <si>
    <r>
      <t xml:space="preserve">Napomena: Svi stavovi predmera i predračuna podrazumevaju izvođenje svake pozicije rada bezuslovno stručno, precizno i kvalitetno a u svemu prema: grafičkoj dokumentaciji, odobrenim crtežima, tehničkom opisu i opisima u ovom predračunu,  važećim tehničkim propisima,  opšte tehničkim uslovima za izvođenje građevinskih i građevinsko zanatskih radova, standardima i uputstvima nadzornog organa i projektanta, ukoliko u dotičnoj poziciji nije drugačije uslovljeno. Svi radovi moraju biti izvedeni prema projektu u skladu sa važećim normativima i pravilima struke kao i u skladu sa Zakonom o upravljanju otpadom.
</t>
    </r>
    <r>
      <rPr>
        <b/>
        <sz val="10"/>
        <rFont val="Arial Narrow"/>
        <family val="2"/>
      </rPr>
      <t>Prilikom davanja ponude ponuđači su u obavezi da izvrše uvid u projektno tehničku dokumentaciju.</t>
    </r>
    <r>
      <rPr>
        <sz val="10"/>
        <rFont val="Arial Narrow"/>
        <family val="2"/>
      </rPr>
      <t xml:space="preserve">
</t>
    </r>
  </si>
  <si>
    <t>Demontiranje spoljnih aluminijumskih prozora, vrata i portala,  u konstrukciji od aluminijumskih profila i ispunom od stakla  sa postojećeg objekta. 
U cenu uračunata demontaža, vertiklani transport, prenos, utovar, odvoz i istovar na gradsku deponiju udaljenosti do 15km.  
Obračun po komadu izvedene pozicije po opisu.</t>
  </si>
  <si>
    <t>Demontiranje unutrašnjih drvenih vrata i portala na Nivou 1 (kota +7,70), zajedno sa dovratnicima i pragovima, sa i bez nadsvetla i ispunama od stakla. U cenu uračunata demontaža, vertiklani transport, prenos, utovar, odvoz i istovar na gradsku deponiju udaljenosti do 15km.  
Obračunava se po komadu.</t>
  </si>
  <si>
    <t>Demontaža pregradnih zidova pulta i pomocne prostorije na Nivou 1 (kota +7,70) obloženih gips kartonskim . Zidovi se sastoje od roštilja od gredica, gips kartonskih ploča i termo izolacije. 
U cenu uračunata demontaža, prikupljanje šuta, vertiklani transport, prenos, utovar, odvoz i istovar  na gradsku deponiju udaljenosti do 15km.  
Obračun po m² izvedene pozicije po opisu.</t>
  </si>
  <si>
    <t xml:space="preserve">Demontaža postojećih privremenih  pregradnih zidova od gips kartonskih ploča komplet sa podkonstrukcijom i termo izolacijom zida. Sav demontirani materijal uz saglasnost investitora izvesti kao šut na gradsku deponiju sa utovarom, istovarom , horizontalnim i vertikalnim transportom ili po nalogu stručnog nadzora zapisnički predati investitoru.
Uračunati radnu skelu.
Napomena: Pre početka rušenja isključiti struju i demontirati elektro kablove i osvetljenje. Sve navedeno uračunati u cenu pozicije izuzev ako neka od navedenih stavki nije predvićena drugom pozicijom u predmeru.
Obračun sve komplet po m².
Sve mere uzeti na licu mesta.  </t>
  </si>
  <si>
    <t>Rušenje spoljnih, omalterisanih zidova od blokova  d=40cm, zidanih u produžnom malteru zajedno sa horizontalnim a.b. serklažima za ukrućenje, čišćenje šuta, utovar u kamion i odvoz porušenog materijala na gradsku deponiju udaljenosti do 15km. 
Obračun po m³ porušenog zida po opisu.</t>
  </si>
  <si>
    <t>Skidanje vinil poda u holu na II spratu postojeće klinike.  Vinil skinuti, spakovati, utovariti i odvesti na deponiju koju odredi investitor.  U cenu uračunata demontaža, vertiklani transport, prenos, utovar, odvoz i istovar na gradsku deponiju udaljenosti do 15km.  
Obračun po m²  izvedene pozicije po opisu.</t>
  </si>
  <si>
    <t xml:space="preserve">Zidanje unutrašnjih pregradnih zidova šupljom opekom d=12cm, u produžnom malteru 1:2:6 sa vertikalnim, hor. transportom i potrebnom skelom. U visini vrata izraditi horizontalne a.b. serklaže, a na mestima sučeljavanja i suticanja zidova i na rasponima većim od 5m vertikalne. Serklaže izraditi od betona MB20 armiranih sa 2*2Ø8 mm i uzengije Ø6/20cm. 
U cenu je uračunata i skela, oplata i armatura za serklaže. </t>
  </si>
  <si>
    <r>
      <rPr>
        <b/>
        <sz val="10"/>
        <rFont val="Arial Narrow"/>
        <family val="2"/>
      </rPr>
      <t>Obračun po m² ozidanog zida</t>
    </r>
    <r>
      <rPr>
        <sz val="10"/>
        <rFont val="Arial Narrow"/>
        <family val="2"/>
      </rPr>
      <t xml:space="preserve"> sa vertikalnim i horizontalnim serklažima. </t>
    </r>
  </si>
  <si>
    <r>
      <rPr>
        <b/>
        <sz val="10"/>
        <rFont val="Arial Narrow"/>
        <family val="2"/>
      </rPr>
      <t>Obračun po m³ ozidanog zida</t>
    </r>
    <r>
      <rPr>
        <sz val="10"/>
        <rFont val="Arial Narrow"/>
        <family val="2"/>
      </rPr>
      <t xml:space="preserve"> po opisu zajedno sa transportom materijala i potrebnom skelom.</t>
    </r>
  </si>
  <si>
    <t xml:space="preserve">Malterisanje  unutrašnjih zidova od blokova i betona produžnim malterom R=1:2:6 u dva sloja. Pre malterisanja površine očistiti i isprskati retkim cementnim mlekom. Prvi sloj naneti preko podloge i narezati radi boljeg prihvatanja drugog sloja. Perdašiti uz kvašenje i glačanje malim perdaškama. Omalterisane površine moraju biti ravne, bez preloma i talasa, a ivice oštre i prave. 
Otvori oko kojih postoje uložine (špaletne) do 20cm širine odbijaju se na sledeći način: 
a) otvori veličine do 3m2 ne odbijaju se, a njihove špaletne se ne obračunavaju;
b) kod otvora veličine preko 3  do 5 m2 odbijaju se površine preko 3m2, a njihove špaletne se  ne obračunavaju posebno;
c) kod otvora preko 5m2 odbija se površina preko 3m2 , a špaletne se obračunavaju posebno, ukoliko postoje;
d) otvori u pregradnim zidovima se odbijaju u celosti.
GN 301-400
</t>
  </si>
  <si>
    <r>
      <rPr>
        <b/>
        <sz val="10"/>
        <rFont val="Arial Narrow"/>
        <family val="2"/>
      </rPr>
      <t>Obračun po m² omalterisane površine</t>
    </r>
    <r>
      <rPr>
        <sz val="10"/>
        <rFont val="Arial Narrow"/>
        <family val="2"/>
      </rPr>
      <t xml:space="preserve"> po opisu, zajedno sa horizontalnim i vertikalnim transportom materijala i potrebnom skelom.</t>
    </r>
  </si>
  <si>
    <t xml:space="preserve">Malterisanje spoljnih i unutrašnjih zidova SFZ 2 i SFZ 12 od blokova i betona cementnim  malterom R=1:3 u dva sloja. Pre malterisanja površine očistiti i isprskati retkim cementnim mlekom. Prvi sloj naneti preko podloge i narezati radi boljeg prihvatanja drugog sloja.  Omalterisane površine moraju biti ravne, bez preloma i talasa, a ivice oštre i prave. 
</t>
  </si>
  <si>
    <r>
      <t>Obračun po  m² uradjene hidroizolacije u horizontalnoj projekciji,</t>
    </r>
    <r>
      <rPr>
        <sz val="10"/>
        <rFont val="Arial Narrow"/>
        <family val="2"/>
      </rPr>
      <t xml:space="preserve"> u svemu  prema opisu, detaljima projektanta i propisima za ovu vrstu radova.</t>
    </r>
  </si>
  <si>
    <r>
      <t xml:space="preserve"> m</t>
    </r>
    <r>
      <rPr>
        <sz val="10"/>
        <rFont val="Arial Narrow"/>
        <family val="2"/>
      </rPr>
      <t>³</t>
    </r>
  </si>
  <si>
    <r>
      <t xml:space="preserve">Nabavka materijala i postavljanje geotekstila u dva sloja  tipa "Sika-Felt" ili ekvivalentno. Poziciju izvesti u svemu prema detaljima i uputstvu proizvodjača. 
</t>
    </r>
    <r>
      <rPr>
        <b/>
        <sz val="10"/>
        <rFont val="Arial Narrow"/>
        <family val="2"/>
      </rPr>
      <t>Napomena</t>
    </r>
    <r>
      <rPr>
        <sz val="10"/>
        <rFont val="Arial Narrow"/>
        <family val="2"/>
      </rPr>
      <t xml:space="preserve">: </t>
    </r>
    <r>
      <rPr>
        <b/>
        <sz val="10"/>
        <rFont val="Arial Narrow"/>
        <family val="2"/>
      </rPr>
      <t>Nakon ugradnje mašinskih kanala i svih prodora kroz postojeću krovnu membranu.</t>
    </r>
  </si>
  <si>
    <t>Nabavka materijala i izrada elastične vodonepropusne PVC membrane, koja zadovoljava standard EN 1928,  tipa "SikaPlan 18G" d=1.8mm ili slično. Membrana je armirana poliesterskom mrežicom, otporna je na UV zračenje svetlo sive bojw RAL 7047, slobodno položena kao poslednji sloj.  Na krajevima rolna je mehanički pričvršćena-fiksirana za podlogu, teleskopskim zavrtnjevima sa podloškom za sintetičke krovne membrane tipa eurofast, a preko linije fiksiranja se postavlja sledeća rolna membrane i zavaruje se na fiksiranu membranu. Karakteristike membrane: 
- otpornost na "grad" u skladu sa EN 13583
- otpornost vara na smicanje ≥300N/50mm u skladu sa EN12316-2
- otpornost vara na kidanje ≥600N/50mm po EN12317-2
- čvrstoća pri zatezanju ≥900N/50mm u skladu sa EN12311-2
- otpornost na uticaj vatre u skladu sa EN13501-5 ( Broof t3 i Broof t1)
Napomena: Nakon ugradnje mašinskih kanala i svih prodora kroz postojeću krovnu membranu.</t>
  </si>
  <si>
    <t>Izrada pregradnog nenosivog zida - UZ1 sa jednostrukom metalnom potkonstrukcijom od CW i UW profila 50mm, standardne  debljine  sa maksimalnim razmakom profila od 60cm. .Ukupna debljina zida d=12,50cm, obostrano dvostruko obložen Knauf pločama tipa - standardna ploča (GKB) debljine 2x12,5mm ili ekvivalentno, sa metalnom podkonstrukcijom od CW/UW profila 50mm, standardne  debljine  sa maksimalnim razmakom profila od 60cm. Ispuna od toplotne, zvučne i protivpožarne izolacije, kamenom mineralnom  vunom d=7,5cm, tipa Knauf Insulation KR SKG ili ekvivalentno, ravnomerne gustine po celoj debljini ploče, debljine zavisno od razmaka između nasuprotnih ploča (širina profila).</t>
  </si>
  <si>
    <t>Izrada pregradnog nenosivog zida - UZ2 sa jednostrukom metalnom potkonstrukcijom od CW i UW profila 50mm, standardne  debljine  sa maksimalnim razmakom profila od 60cm. Ukupna debljina zida d=12,50cm, obostrano dvostruko obložen: sa strane prema sanitarnim čvorovima gips-karton pločom d=12.5mm + gips-cementnom pločom d=1.25cm, a sa suprotne strane dvostrukim Knauf pločama tipa - standardna ploča (GKB) debljine 2x12,5mm ili ekvivalentno sa metalnom podkonstrukcijom od CW/UW profila 50mm, standardne  debljine  sa maksimalnim razmakom profila od 60cm. Ispuna od toplotne, zvučne i protivpožarne izolacije, kamenom mineralnom  vunom d=7,5cm,  tipa Knauf Insulation KR SKG ili ekvivalentno, ravnomerne gustine po celoj debljini ploče, debljine zavisno od razmaka između nasuprotnih ploča (širina profila).                    .</t>
  </si>
  <si>
    <t xml:space="preserve">Izrada pregradnog nenosivog zida - UZ3 sa jednostrukom metalnom potkonstrukcijom od CW i UW profila  50mm, standardne  debljine  sa maksimalnim razmakom profila od 60cm. Ukupna debljina zida d=12,50cm, obostrano dvostruko obložen  gips-cementnom pločom debljine d=1,25cm. a - standardna ploča (GKB) , debljine 2x12,5mm ili ekvivalentno, sa metalnom podkonstrukcijom od CW/UW profila 50mm, standardne  debljine  sa maksimalnim razmakom profila od 60cm. Ispuna od toplotne, zvučne i protivpožarne izolacije, kamenom mineralnom  vunom d=7,5cm,  tipa Knauf Insulation KR SKG ili ekvivalentno, ravnomerne gustine po celoj debljini ploče, debljine zavisno od razmaka između nasuprotnih ploča (širina profila). </t>
  </si>
  <si>
    <t xml:space="preserve">Izrada pregradnog nenosivog zida - UZ4 sa jednostrukom metalnom potkonstrukcijom od CW i UW profila 50mm, standardne  debljine  sa maksimalnim razmakom profila od 60cm. Ukupna debljina zida d=15,00cm, obostrano dvostruko obložen  Knauf pločama tipa - standardna ploča (GKB) debljine 2x12,5mm ili ekvivalentno. Ispuna od toplotne, zvučne i protivpožarne izolacije, kamenom mineralnom  vunom d=10,00cm,  tipa Knauf Insulation KR SKG ili ekvivalentno, ravnomerne gustine po celoj debljini ploče, debljine zavisno od razmaka između nasuprotnih ploča (širina profila).                 </t>
  </si>
  <si>
    <t>Izrada pregradnog nenosivog zida - UZ5 sa jednostrukom metalnom potkonstrukcijom od CW i UW profila profila 50mm, standardne  debljine  sa maksimalnim razmakom profila od 60cm.Ukupna debljina zida d=15,00cm, obostrano dvostruko obložen: sa strane prema sanitarnim čvorovima gips-karton pločom d=12.5mm + gips-cementnom pločom d=1.25cm, a sa suprotne strane dvostrukim Knauf pločama tipa - standardna ploča (GKB) debljine 12,5mm ili ekvivalentno. Ispuna od toplotne, zvučne i protivpožarne izolacije, kamenom mineralnom  vunom d=10,00cm, tipa Knauf Insulation KR SKG ili ekvivalentno, ravnomerne gustine po celoj debljini ploče, debljine zavisno od razmaka između nasuprotnih ploča (širina profila).</t>
  </si>
  <si>
    <t xml:space="preserve">Izrada pregradnog nenosivog zida - UZ6 sa jednostrukom metalnom potkonstrukcijom od CW i UW profila 50mm, standardne  debljine  sa maksimalnim razmakom profila od 60cm. Ukupna debljina zida d=15,00cm, obostrano dvostruko obložen gips-cementnom pločom d=1.25cm. Ispuna od toplotne, zvučne i protivpožarne izolacije, kamenom mineralnom  vunom d=10,00cm, tipa Knauf Insulation KR SKG ili ekvivalentno, ravnomerne gustine po celoj debljini ploče, debljine zavisno od razmaka između nasuprotnih ploča (širina profila). 
 </t>
  </si>
  <si>
    <t xml:space="preserve">Izrada pregradnog nenosivog zida - UZ7 sa jednostrukom metalnom potkonstrukcijom od CW i UW profila 50mm, standardne  debljine  sa maksimalnim razmakom profila od 60cm. Ukupna debljina zida d=20,50cm, obostrano dvostruko obložen gips-kartnskom pločom d=12.5mm + vodootpornom gips-cementnom pločom d=1.25cm. Ispuna od toplotne, zvučne i protivpožarne izolacije, kamene mineralne vune d=15,00+5,00cm, tipa Knauf Insulation KR SKG ili ekvivalentno, ravnomerne gustine po celoj debljini ploče, debljine zavisno od razmaka između nasuprotnih ploča (širina profila). </t>
  </si>
  <si>
    <t xml:space="preserve">Izrada pregradnog nenosivog zida - UZ8 sa jednostrukom metalnom potkonstrukcijom od CW i UW profila 50mm, standardne  debljine  sa maksimalnim razmakom profila od 60cm. Ukupna debljina zida d=20,50cm, obostrano dvostruko obložen: sa strane prema sanitarnim čvorovima gips-karton pločom d=12.5mm + gips-cementnom pločom d=1.25cm, a sa suprotne strane dvostrukim Knauf pločama tipa - standardna ploča (GKB) debljine 12,5mm ili ekvivalentno.
Ispuna od toplotne, zvučne i protivpožarne izolacije, kamene mineralne vune d=15,00+5,00cm, tipa Knauf Insulation KR SKG ili ekvivalentno, ravnomerne gustine po celoj debljini ploče, debljine zavisno od razmaka između nasuprotnih ploča (širina profila).
</t>
  </si>
  <si>
    <t xml:space="preserve">Nabavka i transport materijala i ugradnja monolitnog profilisanog spuštenog plafona   za potrebe montaže "garnišle" za Skrin platna, od  gips-kartonskih ploča dp=12.5mm na potkonstrukciji od pocinkovanih limenih profila sa štelujućim vešaljkama u svemu detaljima iz Projekta enterijera i prema specifikaciji proizvođača.  Nakon montaže profilisanih  ploča izvršiti bandažiranje spojeva i ivica ploča. Visina spuštanja plafona u svemu  prema projektu enterijera. 
</t>
  </si>
  <si>
    <r>
      <t>Obračun po m</t>
    </r>
    <r>
      <rPr>
        <sz val="10"/>
        <rFont val="Arial Narrow"/>
        <family val="2"/>
      </rPr>
      <t>'</t>
    </r>
    <r>
      <rPr>
        <sz val="10"/>
        <rFont val="Arial Narrow"/>
        <family val="2"/>
      </rPr>
      <t xml:space="preserve"> urađenog profilisanog plafona zajedno sa potkonstrukcijom  transportom materijala i potrebnom lakom skelom.</t>
    </r>
  </si>
  <si>
    <r>
      <t>Obračun po m</t>
    </r>
    <r>
      <rPr>
        <sz val="10"/>
        <rFont val="Arial Narrow"/>
        <family val="2"/>
      </rPr>
      <t>²</t>
    </r>
    <r>
      <rPr>
        <sz val="10"/>
        <rFont val="Arial Narrow"/>
        <family val="2"/>
      </rPr>
      <t xml:space="preserve"> ugrađenih Skrin platna zajedno sa postavljanjem garnišli, transportom materijala i potrebnom lakom skelom.</t>
    </r>
  </si>
  <si>
    <t xml:space="preserve">Nabavka materijala i izrada spuštenog plafona od gipsanih  ploča na podkonstrukciji od upuštenih pocinkovanih limenih profila  okačenih za međuspratnu a.b. konstrukciju sa obodnom tipskom lajsnom za spoj sa zidom. Plafon izvesti u svemu prema projektu enterijera, uputstvu i detaljima proizvođača. 
</t>
  </si>
  <si>
    <r>
      <t xml:space="preserve">   - Armstrong tip "Hydroboard" (</t>
    </r>
    <r>
      <rPr>
        <sz val="10"/>
        <rFont val="Arial Narrow"/>
        <family val="2"/>
      </rPr>
      <t>≤</t>
    </r>
    <r>
      <rPr>
        <sz val="10"/>
        <rFont val="Arial Narrow"/>
        <family val="2"/>
      </rPr>
      <t xml:space="preserve"> 100% RH); 600/600/15mm
sanitarni čvorovi</t>
    </r>
  </si>
  <si>
    <r>
      <t xml:space="preserve">Nabavka materijala i izrada </t>
    </r>
    <r>
      <rPr>
        <b/>
        <sz val="10"/>
        <rFont val="Arial Narrow"/>
        <family val="2"/>
      </rPr>
      <t xml:space="preserve">podne </t>
    </r>
    <r>
      <rPr>
        <sz val="10"/>
        <rFont val="Arial Narrow"/>
        <family val="2"/>
      </rPr>
      <t xml:space="preserve">dilatacione spojnice podova tipa ,,Migua" ili ekvivalentno, na spoju novog sa postojećim objektom . Postavljanje spojnica izvršiti u svemu prema uputstvu proizvođača i detaljima projektanta. </t>
    </r>
  </si>
  <si>
    <r>
      <t xml:space="preserve">Nabavka materijala i izrada </t>
    </r>
    <r>
      <rPr>
        <b/>
        <sz val="10"/>
        <rFont val="Arial Narrow"/>
        <family val="2"/>
      </rPr>
      <t>vertikalnih</t>
    </r>
    <r>
      <rPr>
        <sz val="10"/>
        <rFont val="Arial Narrow"/>
        <family val="2"/>
      </rPr>
      <t xml:space="preserve"> dilatacionih spojnica  tipa ,,Migua" ili ekvivalentno, na spoju novog sa postojećim objektom. Postavljanje spojnica izvršiti u svemu prema uputstvu proizvođača i detaljima projektanta. </t>
    </r>
  </si>
  <si>
    <t xml:space="preserve">Izrada lako armiranog cementnog estriha d=3-5cm -  košuljice, armirane "šulc" mrežom, sa mašinskim glačanjem "helikopterom",  odvajanjem pored obimnih zidova prostorija stiroporom d=1,00cm , naknadnim prosecanjem šava brusilicom (nakon izrade pregradnih zidova od gips kartonskih ploča) i ispunom strukturalnim kitom. 
</t>
  </si>
  <si>
    <t xml:space="preserve">Nabavka, transport i ugradnja ulaznih portal-vrata (sa termičkim prekidom), plastificirana ( RAL po izboru projktanta). Montaža  suvim  postupkom na prethodno  ugrađene "slepe štokove" (čel. kutija 24/30mm, ankerisana u obimnu konstrukciju). Koeficijent prolaza toplote cele konstrukcije (shodno EE), maks. 1,5w°K/m². Staklena ispuna vrata:  termopan od dvostrukog  "panpleks" stakla (2x3+3=6mm),  unutrašnje  staklo "niskoemisioni panpleks" (staklopaket ispunjen argonom). Glavna vrata klizajuća levo i desno ("giljotina"), sa potrebnim senzorima, motorima, reduktorima i mogućnošću ručnog-manuelnog otvaranja. Dopunska-evakuaciona vrata, snabdevena: aluminijumskim pragom-profilom za pod, "antipanik" bravom (sa horizontalnom polugom), standardnim okovom, šarkama, gumenim graničnikom polja otvaranja, uređajem za automatsko zatvaranje i cevastim savijenim rukohvatom (sa spoljnje strane). Po obimu, sa unutrašnje i spoljne strane predvideti aluminijumsku lajsnu za vezu  sa  obimnim konstrukcijom i strukturalni kit za hermetizaciju. U sklopu pozicije uračunati staklarsku foliju na vratima sa naznakom-grafičkim prikazom namene 1,5x1m² i metalnom pločicom (na bočnom zidu). U poziciju uračunati i postavljanje interfonskog sistema (tip shodno el. projektu).
Obračun po komadu, po opisu u svemu prema šemi, propisu i standardu za ovakvu vrstu radova. </t>
  </si>
  <si>
    <t xml:space="preserve">Nabavka, transport i ugradnja unutrašnjih portal vrata (bez termičkog prekida), plastificirana ( RAL po izboru projektanta). Montaža  suvim  postupkom na prethodno  ugrađene "slepe štokove" (čel kutija 24/30 mm, ankerisana u obimnu konstrukciju). Staklena ispuna vrata od jednostrukog  "panpleks" stakla  (3+3=6mm). Glavna vrata klizajuća levo i desno ("giljotina"), sa potrebnim senzorima, motorima, reduktorima i mogućnošću ručnog (manuel.) otvaranja. Dopunska-evakuaciona vrata, snabdevena: aluminijumskim pragom-profilom za pod, "antipanik"  bravom (sa horizontalnom polu- gom), standardnim okovom, šarkama, gumenim graničnikom polja otvaranja, uređajem za automatsko zatvaranje i cevastim  savijenim rukohvatom (sa spoljnje strane).  Po obimu, sa  unutrašnje i spoljne strane predvideti aluminijumsku lajsnu za vezu  sa  obimnim  konstrukcijom i strukturalni kit za hermetizaciju. U sklopu pozicije uračunati staklarsku foliju na vratima sa naznakom-grafičkim prikazom namene 1,5x1m² i metalnom pločicom (na bočnom zidu). U poziciju uračunati i postavljanje interfonskog sistema (tip shodno el. projektu).
Obračun po komadu, po opisu u svemu prema šemi, propisu i standardu za ovakvu vrstu radova. </t>
  </si>
  <si>
    <t xml:space="preserve">Nabavka, transport i ugradnja šaltera (bez termičkog prekida), plastificirana (RAL po izboru projktanta). Montaža  suvim  postupkom na prethodno ugrađene pozicije V1 i V2, kao i obimne konstrukcije. Staklena ispuna vrata od jednostrukog "panpleks" stakla (3+3=6mm). Puna ispuna od PVC panela (2xPVC, zalepljeno na stirodur 3cm), sa spoljnjom oblogom od aluminijum lima u beloj boji osnovne konstrukcije. Vrata, snabdevena: aluminijumskim pragom-profilom za pod, bravom-"burence", standardnim okovom, šarkama, gumenim graničnikom polja otvaranja i cevastim savijenim rukohvatom (sa obe strane). Po obimu sa unutrašnje i spoljne strane predvideti aluminijumsku lajsnu za vezu  sa obimnim  konstrukcijom, i strukturalnim kitom za hermetizaciju. U sklopu pozicije predvideti šalter otvor u sklopu portala sa  dimenzijama  po skici, standardnim šarkama i kvakom kao i fiksatorom za šalter u otvorenom položaju. Takođe uračunati pult od MDF-a, debljine 5cm (ABS kant), sa dimenzijama po skici, konzolnim držačima i metalnom pločicom sa naznakom namene.
Obračun po komadu, po opisu u svemu prema šemi, propisu i standardu za ovakvu vrstu radova. </t>
  </si>
  <si>
    <t xml:space="preserve">Nabavka, transport i ugradnja unutrašnjih alum. vrata, plastificirana u RAL po izboru projktanta. Montaža šrafljenjem u obimnu konstrukciju. Vrata snabdevena  (uračunato u poziciju): alumijumskim  pragom-profilom za pod, bravom" burence" (sa 5 ključa), gumenim odbojnikom polja otvaranja, standardnim okovom, šarkama, patent-umetkom i rukovatom od poliranog metala. Po obimu, sa unutrašnje i spoljne strane predvideti aluminijumsku lajsnu za vezu sa konstrukcijom i strukturalni kit za hermetizaciju. U sklopu pozicije uračunati i metalnu tablicu sa naznakom namene. Puna ispuna od PVC panela (2xPVC, zalepljeno na stirodur 3cm), sa spoljnjom oblogom od aluminijum.lima u beloj boji osnovne konstrukcije.
Obračun po komadu, po opisu u svemu prema šemi, propisu i standardu za ovakvu vrstu radova. </t>
  </si>
  <si>
    <t xml:space="preserve">Nabavka, transport i ugradnja unutrašnjih portal vrata (bez termičkog prekida), plastificirana ( RAL po izboru projktanta). Montaža  suvim  postupkom na prethodno  ugrađene "slepe štokove" (čel kutija 24/30 mm, ankerisana u obimnu konstrukciju). Staklena ispuna vrata od jednostrukog  "panpleks" stakla  (3+3=6mm). Evakuaciona vrata, snabdevena: aluminijumskim pragom-profilom za pod, "antipanik" bravom (sa horizontalnom polugom), stan- dardnim okovom, šarkama, gumenim graničnikom polja otvaranja, uređajem  za  automatsko zatvaranje i  cevastim  savijeni  rukohvatom (su- protno od evakuacije). Puna ispuna (iznad spuštenog plafona od PVC panela (2xPVC, zalepljeno na stirodur 3cm). Po obimu sa unutrašnje i spoljne strane predvideti aluminijumsku lajsnu za vezu sa obimnim konstrukcijom, strukturalni kit za hermetizaciju i stoper za fiksiranje manjeg krila. U sklopu pozicije uračunati staklarsku foliju na vratima sa naznakom-grafičkim prikazom namene 1,5x1m² i metalnom pločicom (na bočnom zidu). U poziciju uračunati i postavljanje interfonskog sistema (tip shodno el. projektu).
Obračun po komadu, po opisu u svemu prema šemi, propisu i standardu za ovakvu vrstu radova. </t>
  </si>
  <si>
    <t xml:space="preserve">Nabavka, transport i ugradnja unutrašnjih alum. vrata (wc), plastificirana u RAL po izboru projktanta. Montaža šrafljenjem u obimnu konstrukciju. Vrata snabdevena (uračunato u poziciju): alumijumskim pragom-profilom za pod, bravom "burence" (sa 5 ključa), gumenim odbojnikom polja otvaranja, standardnim okovom šarkama, patent-umetkom (fiksirani točkić sa unutrašnje strane) i  rukovatom od poliranog metala.  Po obimu, sa  unutrašnje  i  spoljne  strane predvideti aluminijumsku lajsnu za vezu sa konstrukcijom i strukturalni kit za hermetizaciju. U  sklopu pozicije uračunati  i metalnu  tablicu  sa naznakom namene. Puna ispuna od PVC panela (2xPVC, zalepljeno na stirodur 3cm), sa spoljnjom oblogom od aluminijum.lima  u   osnovne konstrukcije. Staklena ispuna nadsvetla: od jednostrukog  "panpleks" stakla  (3+3=6mm)
Obračun po komadu, po opisu u svemu prema šemi, propisu i standardu za ovakvu vrstu radova. </t>
  </si>
  <si>
    <t xml:space="preserve">Nabavka, transport i ugradnja portal vrata (bez termičkog prekida), plastificirana ( RAL po izboru projektanta). Montaža suvim postupkom šrafljenjem u obimnu konstrukciju). Staklena ispuna vrata od jednostrukog  "panpleks" stakla  (3+3=6mm). Vrata, snabdevena: aluminijumskim prelaznom lajsnom-profilom za pod, bravom "burence", standardnim okovom i patent umetkom (sa unutrašnje strane fiksirani "točkić", šarkama (min. 3 šarke), gumenim graničnikom polja otvaranja i cevastim savijenim rukohvatom (sa obe strane). Puna ispuna-iznad spuštenog plafona od PVC panela (2xPVC, zalepljeno na stirodur 3cm). Po obimu sa unutrašnje i spoljne strane predvideti aluminijumsku lajsnu za vezu sa obimnim konstrukcijom, strukt. kit za hermetizaciju i stoper za fiksiranje manjeg krila. U sklopu pozicije uračunati staklarsku foliju na vratima sa naznakom- grafičkim prikazom namene u skladu sa detaljima šeme i metalnom pločicom (na bočnom zidu).
Obračun po komadu, po opisu u svemu prema šemi, propisu i standardu za ovakvu vrstu radova. </t>
  </si>
  <si>
    <t xml:space="preserve">Nabavka, transport i ugradnja alum. sanitranog panela, plastificirana u RAL po izboru projktanta. Montaža šrafljenjem u obimnu konstrukciju. Vrata snabdevena (uračunato u poziciju): alumijumskim nivelatorima, bravom "burence" (sa 5 ključa), gumenim odbojnikom polja otvaranja, standardnim okovom šarkama, patent-umetkom (fiksirani točkić sa unutrašnje strane) i rukovatom od poliranog metala.  Po obimu, sa  unutrašnje  i  spoljne  strane predvideti aluminijumsku lajsnu za vezu sa konstrukcijom i strukturalni kit za hermetizaciju. U  sklopu pozicije uračunati  i metalnu  tablicu  sa naznakom namene. Puna ispuna od PVC panela (2xPVC, zalepljeno na stirodur 3cm), sa spoljnjom oblogom od aluminijum.lima  u  beloj boji osnovne konstrukcije. 
Obračun po komadu, po opisu u svemu prema šemi, propisu i standardu za ovakvu vrstu radova. </t>
  </si>
  <si>
    <t xml:space="preserve">Nabavka, transport i ugradnja alum. kliznih vrata, plastificirana u RAL po izboru projektanta. Montaža šrafljenjem u obimnu konstrukciju. Vrata snabdevena (uračunato u poziciju): alumijumskim pragom-profilom za pod, gumenim graničnicima polja otvaranja, okovom klizačima i vođicama za "klizno"  otvaranje i  rukovatom od poliranog metala. Po obimu, sa  unutrašnje i spoljne  strane predvideti aluminijumski opšifni profil-futer, za vezu sa špaletnom otvora  i strukturalni kit za hermetizaciju. U  sklopu  pozicije  uračunati  i  metalnu  tablicu  sa naznakom namene. Puna  ispuna od PVC panela (2xPVC, zalepljeno na stirodur 3cm), sa spoljnjom oblogom od aluminijum. lima  u  beloj boji osnovne konstrukcije.
Obračun po komadu, po opisu u svemu prema šemi, propisu i standardu za ovakvu vrstu radova. </t>
  </si>
  <si>
    <t xml:space="preserve">Nabavka, transport i ugradnja portalskih vrata na boles.sobama  (bez termičkog prekida), plastificirana ( RAL po izboru projektanta). Montaža suvim postupkom šrafljenjem u obimnu konstrukciju). Staklena ispuna vrata od jednostrukog  "panpleks" stakla (3+3=6mm). Vrata, snabdevena: aluminijumskim prelaznom lajsnom- profilom za pod, bravom "burence", standardnim okovom i patent umetkom (sa unutrašnje strane fiksirani "točkić", šarkama  (min 3 šarke),gumenim graničnikom polja otvaranja i cevastim savijenim rukohvatom (sa obe strane). Puna ispuna-iznad spuštenog plafona od PVC panela (2xPVC, zalepljeno na stirodur 3cm). Puna  ispuna od PVC panela (2xPVC, zalepljeno na stirodur 3cm), sa spoljnjom oblogom od alu. lima u beloj boji osnovne konstrukcije. Po obimu sa unutrašnje i spoljne strane predvideti aluminijumsku lajsnu za vezu sa obimnim konstruk- cijom, strukt. kit za hermetizaciju i stoper za fiksiranje manjeg krila. U sklopu pozicije uračunati staklarsku foliju na vratima sa naznakom-grafičkim prikazom namene u svemu prema šemi stolarije i metalnom pločicom (na bočnom zidu).
Obračun po komadu, po opisu u svemu prema šemi, propisu i standardu za ovakvu vrstu radova. </t>
  </si>
  <si>
    <t xml:space="preserve">Nabavka, transport i ugradnja protivpožarnih vrata na ulazu u tehničke prostorije.  Vrata moraju imati izveštaj o ispitivanju za vrata otporna prema požaru izdat od strane akreditovane laboratorije u Republici Srbiji prema SRPS U.J1.060. 1,5 h. Vrata snabdevena  protivpožarnom kvakom  i okovima, mehaniz- mom za automatsko zatvaranje, dihtunzima za spre čavanje prodora dima i metalnom tablicom sa namenom prostora. Obezbediti gumeni odbojnik polja otvaranja. Boja po izboru projktanta.
Obračun po komadu, po opisu u svemu prema šemi, propisu i standardu za ovakvu vrstu radova. </t>
  </si>
  <si>
    <t xml:space="preserve">Nabavka, transport i ugradnja staklenih tuš-panela, od kaljenog i brušenog providnog stakla (d min.10mm). Boja plastificirana, RAL po izboru projktanta snabdeven specijalnim "U" profilom koji nosi staklo, silikonskim zaptivačima profila, kao i ankerima za vezu sa zidom. Svi materijali moraju biti otporni na koroziju.
Obračun po komadu, po opisu u svemu prema šemi, propisu i standardu za ovakvu vrstu radova. </t>
  </si>
  <si>
    <t xml:space="preserve">Nabavka, transport i ugradnja protivpožarnih i evakuacionih vrata.  Vrata moraju imati izveštaj o ispitivanju za vrata otporna prema požaru izdat od strane akreditovane laboratorije u Republici Srbiji prema SRPS U.J1.060. 1,5 h. Vrata snabdevena  protivpožarnom kvakom  i okovima, mehaniz- mom za automatsko zatvaranje, dihtunzima za spre čavanje prodora dima i metalnom tablicom sa namenom prostora. Obezbediti gumeni odbojnik polja otvaranja. Boja po izboru projktanta.  U sklopu vrata deo od atestiranog vatroopornog "U" staklo, dimenzije ~40x50cm, kao i "antipanik" mehanizam, brava (sa horizontalnom antipanik - polugom).  Boja vrata po izboru investitora.
Obračun po komadu, po opisu u svemu prema šemi, propisu i standardu za ovakvu vrstu radova. </t>
  </si>
  <si>
    <r>
      <t xml:space="preserve">Nabavka materijala, radionička priprema, transport i montaža ograde stepeništa, h=110cm, od čeličnih profila i flahova u svemu prema propisima za ovu vrstu radova. Konstrukciju pre montaže očistiti do metalnog sjaja čeličnom četkom, zaštititi dva puta temeljnom bojom (minizirati), dva puta bojiti antikorozivnom bojom, a  završna boja je u tonu po izboru projektanta.  Ogradu izraditi u svemu prema priloženom tehničkom opisu i detaljima projekta enterijera . 
</t>
    </r>
    <r>
      <rPr>
        <b/>
        <sz val="10"/>
        <rFont val="Arial Narrow"/>
        <family val="2"/>
        <charset val="238"/>
      </rPr>
      <t>Obračun po m´</t>
    </r>
    <r>
      <rPr>
        <sz val="10"/>
        <rFont val="Arial Narrow"/>
        <family val="2"/>
      </rPr>
      <t xml:space="preserve"> urađene i montirane konstrukcije. </t>
    </r>
  </si>
  <si>
    <r>
      <t>m</t>
    </r>
    <r>
      <rPr>
        <sz val="10"/>
        <rFont val="Arial Narrow"/>
        <family val="2"/>
      </rPr>
      <t>'</t>
    </r>
  </si>
  <si>
    <t xml:space="preserve">Lepljenje formatizera PVC lajsne u podnožju zida (ugao sa podom), radi dobijanja radijusa vinilne obloge. Na završetku vinil podne obloge lepljenje PVC završne kape iznad radijusa vinilne obloge, na ivici sa zidom. Lepljenje vršiti neoprenskim, ekološkim kontakt lepkom "Henkel Thomsit K1720" (ne sadrži toluen, visoka vezivna moć) ili ekvivalentno na prethodno izravnatoj, čistoj i suvoj pripremljenoj podlozi . Tip i dimenzije formatizera i PVC završne kape,  proizvodjača "Galerija podova", prema detalju glavnog arhitektonskog projekta. Sav materijal obezbeđuje izvođač radova.                                                                               </t>
  </si>
  <si>
    <t xml:space="preserve">Nabavka i transport materijala i polaganje homogene vinilne podne obloge, debljine 2 mm, klase habanja P (po EN 600 i 660), sa PUR zaštitom, otpornost na vatru  Bfl S1 (po EN 13501-1), težine do 2800g/m², klase 34-43, otporan na klizanje R9, rolne dimenzije 2X23m,  da ne podržava razvoj buđi i gljivica, a na prethodno pripremljenu i izravnatu cementnu košuljicu (max. vlažnost 2%) . Ukrajanje vinilne podne obloge na suvo, lepljenje na pod disperzivnim, ekološkim lepkom  - sa varenjem spojeva elektrodom u boji izabrane podne obloge. Nakon varenja spoj dovesti u idealnu ravan sa podom. Sve podove izvesti sa zaobljenim prelazom i vertikalnim holkerima na mestu spoja sa zidom u visini od 10 cm. Kvalitet i vrsta obloge u klasi proizvođača "TARKETT - Optima" proizvodjača "Galerija podova", prema detalju glavnog arhitektonskog projekta ili slično.
Sav nastali otpad odneti na gradsku deponiju.
</t>
  </si>
  <si>
    <t>Nabavka i transport materijala i polaganje homogene vinilne podne obloge na stepeništu, debljine 2 mm, klase habanja P (po EN 600 i 660) , sa PUR zaštitom, otpornost na vatru  Bfl S1 (po EN 13501-1), težine do 2800g/m², klase 34-43, otporan na klizanje R9, rolne dimenzije 2X23m,  da ne podržava razvoj buđi i gljivica, a na prethodno pripremljenu i izravnatu cementnu košuljicu (max. vlažnost 2%) . Ukrajanje vinilne podne obloge na suvo, lepljenje na pod disperzivnim, ekološkim lepkom  - sa varenjem spojeva elektrodom u boji izabrane podne obloge. Nakon varenja spoj dovesti u idealnu ravan sa podom. Sve podove izvesti sa zaobljenim prelazom i vertikalnim holkerima na mestu spoja sa zidom u visini od 10 cm. Kvalitet i vrsta obloge u klasi proizvođača "TARKETT - Optima" ili slično. U sklopu pozicije je uračunato postavljanje čeone trake za stepeništa tipa "tapiflex staiways"  l=31,05m
Sav nastali otpad odneti na gradsku deponiju.
Obračun po m² izvedene površine poda sa obračunatim holkerima (razvijena površina).</t>
  </si>
  <si>
    <r>
      <t>Nabavka, transport i postavljanje</t>
    </r>
    <r>
      <rPr>
        <b/>
        <sz val="10"/>
        <rFont val="Arial Narrow"/>
        <family val="2"/>
        <charset val="238"/>
      </rPr>
      <t xml:space="preserve"> podnih keramičkih pločica</t>
    </r>
    <r>
      <rPr>
        <sz val="10"/>
        <rFont val="Arial Narrow"/>
        <family val="2"/>
      </rPr>
      <t>, I klase, domaće proizvodnje u sanitarnim prostorijama i ostalim prostorijama po projektu,  po sistemu fuga na fugu (zatvorena fuga) na sloju cementnog maltera 1:3, uz obavezno postavljanje AL lajsni na uglovima zidova. Tip i boja keramike po projektu enterijera i izboru projektanta.</t>
    </r>
  </si>
  <si>
    <r>
      <rPr>
        <b/>
        <sz val="10"/>
        <rFont val="Arial Narrow"/>
        <family val="2"/>
        <charset val="238"/>
      </rPr>
      <t>Obračun po m² ugrađenih keramičkih pločica</t>
    </r>
    <r>
      <rPr>
        <sz val="10"/>
        <rFont val="Arial Narrow"/>
        <family val="2"/>
      </rPr>
      <t xml:space="preserve"> u svemu prema propisu za ovu vrstu radova.
Keramičke pločice moraju ispunjavati sve uslove propisane standardom SRPS EN 14411.
</t>
    </r>
  </si>
  <si>
    <t>Nabavka, transport i postavljanje zidnih keramičkih pločica, I klase, domaće proizvodnje u sanitarnim prostorijama i ostalim prostorijama po projektu,  po sistemu fuga na fugu (zatvorena fuga) na sloju cementnog maltera 1:3, uz obavezno postavljanje AL lajsni na uglovima zidova. Tip i boja keramike po projektu enterijera i izboru projektanta.</t>
  </si>
  <si>
    <r>
      <t xml:space="preserve">Nabavka materijala, </t>
    </r>
    <r>
      <rPr>
        <b/>
        <sz val="10"/>
        <rFont val="Arial Narrow"/>
        <family val="2"/>
        <charset val="238"/>
      </rPr>
      <t xml:space="preserve">gletovanje </t>
    </r>
    <r>
      <rPr>
        <sz val="10"/>
        <rFont val="Arial Narrow"/>
        <family val="2"/>
        <charset val="238"/>
      </rPr>
      <t xml:space="preserve">zidova i plafona. Gletovanje površina vršiti odgovarajućom glet masom  u dva sloja sa svim predradnjama do postizanja potpune glatkoće. Pre početka gletovanja naneti sloj grunta-podloge.  Cenom obuhvatiti i potrebnu radnu skelu. </t>
    </r>
    <r>
      <rPr>
        <b/>
        <sz val="10"/>
        <rFont val="Arial Narrow"/>
        <family val="2"/>
        <charset val="238"/>
      </rPr>
      <t/>
    </r>
  </si>
  <si>
    <r>
      <rPr>
        <b/>
        <sz val="10"/>
        <rFont val="Arial Narrow"/>
        <family val="2"/>
        <charset val="238"/>
      </rPr>
      <t>Obračun po m² izgletovane površine</t>
    </r>
    <r>
      <rPr>
        <sz val="10"/>
        <rFont val="Arial Narrow"/>
        <family val="2"/>
        <charset val="238"/>
      </rPr>
      <t xml:space="preserve"> po opisu i propisu za ovu vrstu radova.</t>
    </r>
  </si>
  <si>
    <t xml:space="preserve">Nabavka materijala, bojenje zidova. Bojenje vršiti poludisperzivnim bojama, proizvođača tipa JUB ili sl. u dva sloja u tonu po naknadnom izboru projektanta. Gotove površine moraju biti ujednačenog tona, bez tragova četke i valjka, bez ljuštenja i otiranja boje. Cenom obuhvatiti i potrebnu radnu skelu. Plafoni se boje u beloj boji po RAL 9010 ili sl. plafon se boji u prostorijam gde nije predviđen spušteni plafon. 
Pre bojenja površine pregledati obrusiti, izravnati i premazati podlogom (gruntom).
</t>
  </si>
  <si>
    <r>
      <rPr>
        <b/>
        <sz val="10"/>
        <rFont val="Arial Narrow"/>
        <family val="2"/>
        <charset val="238"/>
      </rPr>
      <t xml:space="preserve">Obračun po m² obojene površine </t>
    </r>
    <r>
      <rPr>
        <sz val="10"/>
        <rFont val="Arial Narrow"/>
        <family val="2"/>
        <charset val="238"/>
      </rPr>
      <t xml:space="preserve">po opisu i propisu za ovu vrstu radova.
NAPOMENA: Otvori površine do 3m² se ne odbijaju i njihove špaletne se ne obračunavaju posebno. Kod otvora površine 3-5m² odbija se površina preko 3m² i njihove špaletne se ne obračunavaju posebno.
Sve mere proveriti na licu mesta.  
</t>
    </r>
  </si>
  <si>
    <t xml:space="preserve">Nabavka materijala, bojenje zidova. Bojenje vršiti akrilnim bojama, proizvođača tipa JUB ili sl. u dva sloja u tonu po naknadnom izboru projektanta i po projektu enterijera. Gotove površine moraju biti ujednačenog tona, bez tragova četke i valjka, bez ljuštenja i otiranja boje. Cenom obuhvatiti i potrebnu radnu skelu. Plafoni se boje u beloj boji po RAL 9010 ili sl. plafon se boji u prostorijam gde nije predviđen spušteni plafon. 
Pre bojenja površine pregledati obrusiti, izravnati i premazati podlogom (gruntom).
</t>
  </si>
  <si>
    <r>
      <rPr>
        <b/>
        <sz val="10"/>
        <rFont val="Arial Narrow"/>
        <family val="2"/>
        <charset val="238"/>
      </rPr>
      <t xml:space="preserve">Obračun po m² obojene površine </t>
    </r>
    <r>
      <rPr>
        <sz val="10"/>
        <rFont val="Arial Narrow"/>
        <family val="2"/>
        <charset val="238"/>
      </rPr>
      <t xml:space="preserve">po opisu i propisu za ovu vrstu radova.
Sve mere proveriti na licu mesta.  
</t>
    </r>
  </si>
  <si>
    <t>Nabavka materijala, bojenje zidova-sokle masnom bojom. Bojenje vršiti masnom bojom (lateksom), proizvođača tipa JUB ili sl. u dva sloja u beloj boji po izboru projektanta. Gotove površine moraju biti ujednačenog tona, bez tragova četke i valjka, bez ljuštenja i otiranja boje. 
Pre bojenja površine zidova pregledati obrusiti, izravnati i premazati podlogom (gruntom). Zidove bojiti masnom bojom do h=150cm.</t>
  </si>
  <si>
    <r>
      <rPr>
        <b/>
        <sz val="10"/>
        <rFont val="Arial Narrow"/>
        <family val="2"/>
        <charset val="238"/>
      </rPr>
      <t>Obračun po m² obojene površine</t>
    </r>
    <r>
      <rPr>
        <sz val="10"/>
        <rFont val="Arial Narrow"/>
        <family val="2"/>
        <charset val="238"/>
      </rPr>
      <t xml:space="preserve"> po opisu i propisu za ovu vrstu radova.
NAPOMENA: Otvori površine do 3m² se ne odbijaju i njihove špaletne se ne obračunavaju posebno. Kod otvora površine 3-5m² odbija se površina preko 3m² i njihove špaletne se ne obračunavaju posebno.
Sve mere uzeti na licu mesta.  
</t>
    </r>
  </si>
  <si>
    <r>
      <t xml:space="preserve">Nabavka, transport i montaža eloksiranih aluminijumskih lajsni “T”  preseka na spoju različitih podova u prostorijama  u boji eloksiranog aluminijuma. </t>
    </r>
    <r>
      <rPr>
        <sz val="10"/>
        <rFont val="Arial Narrow"/>
        <family val="2"/>
      </rPr>
      <t xml:space="preserve">Poziciju izvesti u svemu prema detaljima i uputstvima proizvođača.  
</t>
    </r>
  </si>
  <si>
    <t>6,61+4,50+1,80*4+2,80+3,20*4+7,02+4,40*2</t>
  </si>
  <si>
    <t>1,80*3+3,20*10+6,10+2,80*2+2,52</t>
  </si>
</sst>
</file>

<file path=xl/styles.xml><?xml version="1.0" encoding="utf-8"?>
<styleSheet xmlns="http://schemas.openxmlformats.org/spreadsheetml/2006/main">
  <numFmts count="1">
    <numFmt numFmtId="43" formatCode="_-* #,##0.00\ _D_i_n_._-;\-* #,##0.00\ _D_i_n_._-;_-* &quot;-&quot;??\ _D_i_n_._-;_-@_-"/>
  </numFmts>
  <fonts count="32">
    <font>
      <sz val="10"/>
      <name val="Arial Narrow"/>
      <family val="2"/>
    </font>
    <font>
      <b/>
      <u/>
      <sz val="10"/>
      <name val="Arial"/>
      <family val="2"/>
    </font>
    <font>
      <sz val="8"/>
      <name val="Arial"/>
      <family val="2"/>
    </font>
    <font>
      <sz val="10"/>
      <name val="Arial"/>
      <family val="2"/>
    </font>
    <font>
      <b/>
      <sz val="16"/>
      <name val="Arial Narrow"/>
      <family val="2"/>
    </font>
    <font>
      <b/>
      <sz val="11.5"/>
      <name val="Arial Narrow"/>
      <family val="2"/>
    </font>
    <font>
      <sz val="10"/>
      <name val="Arial Narrow"/>
      <family val="2"/>
    </font>
    <font>
      <b/>
      <sz val="10"/>
      <name val="Arial Narrow"/>
      <family val="2"/>
    </font>
    <font>
      <b/>
      <sz val="14"/>
      <name val="Arial Narrow"/>
      <family val="2"/>
    </font>
    <font>
      <b/>
      <u/>
      <sz val="14"/>
      <name val="Arial Narrow"/>
      <family val="2"/>
    </font>
    <font>
      <sz val="9"/>
      <name val="Arial Narrow"/>
      <family val="2"/>
    </font>
    <font>
      <b/>
      <u/>
      <sz val="12"/>
      <name val="Arial Narrow"/>
      <family val="2"/>
    </font>
    <font>
      <b/>
      <u/>
      <sz val="11"/>
      <name val="Arial Narrow"/>
      <family val="2"/>
    </font>
    <font>
      <b/>
      <u val="double"/>
      <sz val="10"/>
      <name val="Arial Narrow"/>
      <family val="2"/>
    </font>
    <font>
      <b/>
      <u/>
      <sz val="10"/>
      <name val="Arial Narrow"/>
      <family val="2"/>
    </font>
    <font>
      <sz val="12"/>
      <name val="Arial Narrow"/>
      <family val="2"/>
    </font>
    <font>
      <b/>
      <sz val="12"/>
      <name val="Arial Narrow"/>
      <family val="2"/>
    </font>
    <font>
      <sz val="14"/>
      <name val="Arial Narrow"/>
      <family val="2"/>
    </font>
    <font>
      <b/>
      <u val="double"/>
      <sz val="18"/>
      <name val="Arial Narrow"/>
      <family val="2"/>
    </font>
    <font>
      <i/>
      <sz val="10"/>
      <name val="Arial Narrow"/>
      <family val="2"/>
    </font>
    <font>
      <sz val="10"/>
      <name val="Calibri"/>
      <family val="2"/>
    </font>
    <font>
      <i/>
      <u/>
      <sz val="10"/>
      <name val="Arial Narrow"/>
      <family val="2"/>
    </font>
    <font>
      <sz val="10"/>
      <color rgb="FF9C0006"/>
      <name val="Arial"/>
      <family val="2"/>
      <charset val="238"/>
    </font>
    <font>
      <sz val="10"/>
      <color rgb="FF006100"/>
      <name val="Arial"/>
      <family val="2"/>
      <charset val="238"/>
    </font>
    <font>
      <sz val="10"/>
      <color rgb="FF9C6500"/>
      <name val="Arial"/>
      <family val="2"/>
      <charset val="238"/>
    </font>
    <font>
      <sz val="9"/>
      <color indexed="81"/>
      <name val="Tahoma"/>
      <family val="2"/>
      <charset val="238"/>
    </font>
    <font>
      <b/>
      <sz val="9"/>
      <color indexed="81"/>
      <name val="Tahoma"/>
      <family val="2"/>
      <charset val="238"/>
    </font>
    <font>
      <b/>
      <sz val="10"/>
      <name val="Arial Narrow"/>
      <family val="2"/>
      <charset val="238"/>
    </font>
    <font>
      <sz val="10"/>
      <color rgb="FF0070C0"/>
      <name val="Arial Narrow"/>
      <family val="2"/>
      <charset val="238"/>
    </font>
    <font>
      <sz val="10"/>
      <name val="Arial Narrow"/>
      <family val="2"/>
      <charset val="238"/>
    </font>
    <font>
      <b/>
      <sz val="11"/>
      <color theme="1"/>
      <name val="Calibri"/>
      <family val="2"/>
      <charset val="238"/>
      <scheme val="minor"/>
    </font>
    <font>
      <sz val="12"/>
      <color rgb="FFFF0000"/>
      <name val="Arial Narrow"/>
      <family val="2"/>
      <charset val="238"/>
    </font>
  </fonts>
  <fills count="6">
    <fill>
      <patternFill patternType="none"/>
    </fill>
    <fill>
      <patternFill patternType="gray125"/>
    </fill>
    <fill>
      <patternFill patternType="solid">
        <fgColor rgb="FFFFC7CE"/>
      </patternFill>
    </fill>
    <fill>
      <patternFill patternType="solid">
        <fgColor rgb="FFC6EFCE"/>
      </patternFill>
    </fill>
    <fill>
      <patternFill patternType="solid">
        <fgColor rgb="FFFFEB9C"/>
      </patternFill>
    </fill>
    <fill>
      <patternFill patternType="solid">
        <fgColor theme="6"/>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22" fillId="2" borderId="0" applyNumberFormat="0" applyBorder="0" applyAlignment="0" applyProtection="0"/>
    <xf numFmtId="0" fontId="23" fillId="3" borderId="0" applyNumberFormat="0" applyBorder="0" applyAlignment="0" applyProtection="0"/>
    <xf numFmtId="0" fontId="24" fillId="4" borderId="0" applyNumberFormat="0" applyBorder="0" applyAlignment="0" applyProtection="0"/>
    <xf numFmtId="0" fontId="3" fillId="0" borderId="0"/>
    <xf numFmtId="0" fontId="3" fillId="0" borderId="0"/>
    <xf numFmtId="43" fontId="6" fillId="0" borderId="0" applyFont="0" applyFill="0" applyBorder="0" applyAlignment="0" applyProtection="0"/>
  </cellStyleXfs>
  <cellXfs count="130">
    <xf numFmtId="0" fontId="0" fillId="0" borderId="0" xfId="0"/>
    <xf numFmtId="0" fontId="1" fillId="0" borderId="0" xfId="0" applyFont="1" applyAlignment="1">
      <alignment horizontal="center"/>
    </xf>
    <xf numFmtId="0" fontId="0" fillId="0" borderId="0" xfId="0" applyFill="1"/>
    <xf numFmtId="0" fontId="9" fillId="0" borderId="0" xfId="0" applyFont="1" applyAlignment="1">
      <alignment horizontal="justify" vertical="top" wrapText="1"/>
    </xf>
    <xf numFmtId="4" fontId="10" fillId="0" borderId="0" xfId="0" applyNumberFormat="1" applyFont="1" applyFill="1" applyAlignment="1">
      <alignment horizontal="center"/>
    </xf>
    <xf numFmtId="0" fontId="7" fillId="0" borderId="0" xfId="0" applyFont="1" applyAlignment="1">
      <alignment horizontal="justify" vertical="top" wrapText="1"/>
    </xf>
    <xf numFmtId="4" fontId="11" fillId="0" borderId="0" xfId="0" applyNumberFormat="1" applyFont="1"/>
    <xf numFmtId="0" fontId="9" fillId="0" borderId="0" xfId="0" applyFont="1" applyAlignment="1">
      <alignment horizontal="left" vertical="top"/>
    </xf>
    <xf numFmtId="0" fontId="0" fillId="0" borderId="0" xfId="0" applyFont="1" applyAlignment="1">
      <alignment horizontal="justify" vertical="top" wrapText="1"/>
    </xf>
    <xf numFmtId="2" fontId="0" fillId="0" borderId="0" xfId="0" applyNumberFormat="1" applyFont="1" applyAlignment="1">
      <alignment horizontal="right" wrapText="1"/>
    </xf>
    <xf numFmtId="0" fontId="0" fillId="0" borderId="0" xfId="0" applyFont="1" applyAlignment="1">
      <alignment horizontal="center"/>
    </xf>
    <xf numFmtId="4" fontId="0" fillId="0" borderId="0" xfId="0" applyNumberFormat="1" applyFont="1"/>
    <xf numFmtId="0" fontId="0" fillId="0" borderId="0" xfId="0" applyFont="1" applyFill="1" applyAlignment="1">
      <alignment horizontal="center" vertical="top"/>
    </xf>
    <xf numFmtId="0" fontId="0" fillId="0" borderId="0" xfId="0" applyFont="1"/>
    <xf numFmtId="0" fontId="15" fillId="0" borderId="0" xfId="0" applyFont="1"/>
    <xf numFmtId="0" fontId="9" fillId="0" borderId="0" xfId="0" applyFont="1"/>
    <xf numFmtId="0" fontId="16" fillId="0" borderId="0" xfId="0" applyFont="1"/>
    <xf numFmtId="0" fontId="11" fillId="0" borderId="0" xfId="0" applyFont="1"/>
    <xf numFmtId="0" fontId="17" fillId="0" borderId="0" xfId="0" applyFont="1"/>
    <xf numFmtId="0" fontId="17" fillId="0" borderId="0" xfId="0" applyFont="1" applyFill="1"/>
    <xf numFmtId="0" fontId="8" fillId="0" borderId="0" xfId="0" applyFont="1" applyFill="1" applyAlignment="1">
      <alignment horizontal="center"/>
    </xf>
    <xf numFmtId="4" fontId="9" fillId="0" borderId="0" xfId="0" applyNumberFormat="1" applyFont="1" applyFill="1"/>
    <xf numFmtId="0" fontId="8" fillId="0" borderId="0" xfId="0" applyFont="1" applyFill="1" applyBorder="1" applyAlignment="1">
      <alignment horizontal="left" vertical="center"/>
    </xf>
    <xf numFmtId="4" fontId="9" fillId="0" borderId="0" xfId="0" applyNumberFormat="1" applyFont="1" applyFill="1" applyBorder="1" applyAlignment="1">
      <alignment horizontal="right"/>
    </xf>
    <xf numFmtId="49" fontId="8" fillId="0" borderId="0" xfId="0" applyNumberFormat="1" applyFont="1" applyFill="1" applyBorder="1" applyAlignment="1">
      <alignment horizontal="center" vertical="top"/>
    </xf>
    <xf numFmtId="4" fontId="9" fillId="0" borderId="0" xfId="0" applyNumberFormat="1" applyFont="1"/>
    <xf numFmtId="0" fontId="8" fillId="0" borderId="0" xfId="0" applyFont="1" applyFill="1" applyBorder="1" applyAlignment="1">
      <alignment horizontal="right"/>
    </xf>
    <xf numFmtId="0" fontId="8" fillId="0" borderId="0" xfId="0" applyFont="1"/>
    <xf numFmtId="0" fontId="8" fillId="0" borderId="0" xfId="0" applyFont="1" applyAlignment="1"/>
    <xf numFmtId="4" fontId="12" fillId="0" borderId="0" xfId="0" applyNumberFormat="1" applyFont="1" applyAlignment="1">
      <alignment horizontal="center"/>
    </xf>
    <xf numFmtId="0" fontId="12" fillId="0" borderId="0" xfId="0" applyFont="1" applyAlignment="1">
      <alignment horizontal="center"/>
    </xf>
    <xf numFmtId="0" fontId="9" fillId="0" borderId="0" xfId="0" applyFont="1" applyAlignment="1">
      <alignment horizontal="center"/>
    </xf>
    <xf numFmtId="4" fontId="9" fillId="0" borderId="0" xfId="0" applyNumberFormat="1" applyFont="1" applyAlignment="1">
      <alignment horizontal="center"/>
    </xf>
    <xf numFmtId="0" fontId="8" fillId="0" borderId="0" xfId="0" applyFont="1" applyFill="1" applyAlignment="1">
      <alignment horizontal="center" vertical="top"/>
    </xf>
    <xf numFmtId="0" fontId="9" fillId="0" borderId="0" xfId="0" applyFont="1" applyAlignment="1">
      <alignment vertical="top"/>
    </xf>
    <xf numFmtId="0" fontId="0" fillId="0" borderId="0" xfId="0" applyFont="1" applyFill="1" applyAlignment="1">
      <alignment horizontal="justify" vertical="top" wrapText="1"/>
    </xf>
    <xf numFmtId="4" fontId="0" fillId="0" borderId="0" xfId="0" applyNumberFormat="1" applyFont="1" applyFill="1"/>
    <xf numFmtId="4" fontId="0" fillId="0" borderId="0" xfId="0" applyNumberFormat="1" applyFont="1" applyFill="1" applyAlignment="1">
      <alignment horizontal="center"/>
    </xf>
    <xf numFmtId="0" fontId="0" fillId="0" borderId="0" xfId="0" applyFont="1" applyFill="1" applyAlignment="1">
      <alignment horizontal="center"/>
    </xf>
    <xf numFmtId="0" fontId="0" fillId="0" borderId="0" xfId="0" applyNumberFormat="1" applyFont="1" applyAlignment="1">
      <alignment horizontal="justify" vertical="top" wrapText="1"/>
    </xf>
    <xf numFmtId="0" fontId="13" fillId="0" borderId="0" xfId="0" applyFont="1" applyAlignment="1">
      <alignment vertical="top" wrapText="1"/>
    </xf>
    <xf numFmtId="0" fontId="14" fillId="0" borderId="0" xfId="0" applyNumberFormat="1" applyFont="1" applyFill="1" applyAlignment="1">
      <alignment horizontal="justify" vertical="top"/>
    </xf>
    <xf numFmtId="0" fontId="0" fillId="0" borderId="0" xfId="0" applyFont="1" applyAlignment="1">
      <alignment horizontal="right" vertical="top" wrapText="1"/>
    </xf>
    <xf numFmtId="1" fontId="8" fillId="0" borderId="0" xfId="0" applyNumberFormat="1" applyFont="1" applyFill="1" applyBorder="1" applyAlignment="1">
      <alignment horizontal="justify" vertical="top" wrapText="1"/>
    </xf>
    <xf numFmtId="0" fontId="8" fillId="0" borderId="0" xfId="0" applyFont="1" applyFill="1"/>
    <xf numFmtId="0" fontId="8" fillId="0" borderId="0" xfId="0" applyFont="1" applyFill="1" applyBorder="1" applyAlignment="1">
      <alignment horizontal="left" vertical="justify" wrapText="1"/>
    </xf>
    <xf numFmtId="0" fontId="8" fillId="0" borderId="0" xfId="0" applyFont="1" applyFill="1" applyBorder="1" applyAlignment="1">
      <alignment horizontal="left"/>
    </xf>
    <xf numFmtId="0" fontId="0" fillId="0" borderId="0" xfId="0" applyFont="1" applyAlignment="1">
      <alignment horizontal="left" vertical="top" wrapText="1"/>
    </xf>
    <xf numFmtId="0" fontId="0" fillId="0" borderId="0" xfId="0" applyFont="1" applyFill="1" applyBorder="1" applyAlignment="1">
      <alignment horizontal="center" vertical="top"/>
    </xf>
    <xf numFmtId="0" fontId="0" fillId="0" borderId="0" xfId="0" applyFont="1" applyFill="1" applyAlignment="1">
      <alignment horizontal="justify" vertical="top"/>
    </xf>
    <xf numFmtId="0" fontId="0" fillId="0" borderId="0" xfId="0" applyFont="1" applyBorder="1" applyAlignment="1">
      <alignment horizontal="left" vertical="top" wrapText="1"/>
    </xf>
    <xf numFmtId="0" fontId="0" fillId="0" borderId="0" xfId="0" applyFont="1" applyFill="1"/>
    <xf numFmtId="0" fontId="21" fillId="0" borderId="0" xfId="0" applyFont="1" applyFill="1" applyAlignment="1">
      <alignment horizontal="justify" vertical="top" wrapText="1"/>
    </xf>
    <xf numFmtId="0" fontId="21" fillId="0" borderId="0" xfId="0" applyFont="1" applyAlignment="1">
      <alignment horizontal="justify" vertical="top" wrapText="1"/>
    </xf>
    <xf numFmtId="2" fontId="0" fillId="0" borderId="0" xfId="0" applyNumberFormat="1" applyFont="1" applyAlignment="1">
      <alignment horizontal="right"/>
    </xf>
    <xf numFmtId="0" fontId="0" fillId="0" borderId="0" xfId="0" applyFont="1" applyBorder="1" applyAlignment="1">
      <alignment vertical="top" wrapText="1"/>
    </xf>
    <xf numFmtId="0" fontId="0" fillId="0" borderId="0" xfId="0" applyFont="1" applyFill="1" applyAlignment="1">
      <alignment horizontal="left" vertical="top" wrapText="1"/>
    </xf>
    <xf numFmtId="0" fontId="19" fillId="0" borderId="0" xfId="0" applyFont="1" applyAlignment="1">
      <alignment horizontal="justify" vertical="top" wrapText="1"/>
    </xf>
    <xf numFmtId="4" fontId="0" fillId="0" borderId="0" xfId="0" applyNumberFormat="1" applyFont="1" applyAlignment="1"/>
    <xf numFmtId="2" fontId="8" fillId="0" borderId="0" xfId="0" applyNumberFormat="1" applyFont="1" applyAlignment="1">
      <alignment horizontal="right" vertical="top"/>
    </xf>
    <xf numFmtId="2" fontId="0" fillId="0" borderId="0" xfId="0" applyNumberFormat="1" applyFont="1" applyAlignment="1">
      <alignment horizontal="right" vertical="top"/>
    </xf>
    <xf numFmtId="2" fontId="0" fillId="0" borderId="0" xfId="0" applyNumberFormat="1" applyFont="1" applyAlignment="1">
      <alignment horizontal="right" vertical="top" wrapText="1"/>
    </xf>
    <xf numFmtId="2" fontId="0" fillId="0" borderId="0" xfId="0" applyNumberFormat="1" applyFont="1" applyFill="1" applyAlignment="1">
      <alignment horizontal="right" vertical="top"/>
    </xf>
    <xf numFmtId="2" fontId="0" fillId="0" borderId="0" xfId="0" applyNumberFormat="1" applyFont="1" applyAlignment="1">
      <alignment vertical="top"/>
    </xf>
    <xf numFmtId="2" fontId="0" fillId="0" borderId="0" xfId="0" applyNumberFormat="1" applyFont="1" applyAlignment="1">
      <alignment horizontal="center" vertical="top"/>
    </xf>
    <xf numFmtId="2" fontId="0" fillId="0" borderId="0" xfId="0" applyNumberFormat="1" applyFont="1" applyBorder="1" applyAlignment="1">
      <alignment horizontal="right" vertical="top"/>
    </xf>
    <xf numFmtId="4" fontId="9" fillId="0" borderId="0" xfId="0" applyNumberFormat="1" applyFont="1" applyAlignment="1">
      <alignment horizontal="center" vertical="top"/>
    </xf>
    <xf numFmtId="4" fontId="0" fillId="0" borderId="0" xfId="0" applyNumberFormat="1" applyFont="1" applyAlignment="1">
      <alignment vertical="top"/>
    </xf>
    <xf numFmtId="4" fontId="0" fillId="0" borderId="0" xfId="0" applyNumberFormat="1" applyFont="1" applyFill="1" applyAlignment="1">
      <alignment vertical="top"/>
    </xf>
    <xf numFmtId="0" fontId="0" fillId="0" borderId="0" xfId="0" applyFont="1" applyAlignment="1">
      <alignment vertical="top"/>
    </xf>
    <xf numFmtId="4" fontId="19" fillId="0" borderId="0" xfId="0" applyNumberFormat="1" applyFont="1" applyAlignment="1">
      <alignment horizontal="center" vertical="top"/>
    </xf>
    <xf numFmtId="0" fontId="9" fillId="0" borderId="0" xfId="0" applyFont="1" applyAlignment="1">
      <alignment horizontal="center" vertical="top"/>
    </xf>
    <xf numFmtId="0" fontId="0" fillId="0" borderId="0" xfId="0" applyFont="1" applyAlignment="1">
      <alignment horizontal="center" vertical="top"/>
    </xf>
    <xf numFmtId="0" fontId="0" fillId="0" borderId="0" xfId="0" applyFont="1" applyBorder="1" applyAlignment="1">
      <alignment horizontal="center" vertical="top"/>
    </xf>
    <xf numFmtId="0" fontId="0" fillId="0" borderId="0" xfId="4" applyFont="1" applyAlignment="1">
      <alignment horizontal="center" vertical="top"/>
    </xf>
    <xf numFmtId="2" fontId="0" fillId="0" borderId="0" xfId="0" applyNumberFormat="1" applyFont="1" applyAlignment="1"/>
    <xf numFmtId="0" fontId="9" fillId="0" borderId="0" xfId="0" applyFont="1" applyFill="1" applyAlignment="1">
      <alignment vertical="top"/>
    </xf>
    <xf numFmtId="0" fontId="7" fillId="5" borderId="1" xfId="3" applyFont="1" applyFill="1" applyBorder="1" applyAlignment="1">
      <alignment horizontal="center" vertical="top"/>
    </xf>
    <xf numFmtId="0" fontId="7" fillId="5" borderId="1" xfId="3" applyFont="1" applyFill="1" applyBorder="1" applyAlignment="1">
      <alignment horizontal="center" vertical="top" wrapText="1"/>
    </xf>
    <xf numFmtId="2" fontId="7" fillId="5" borderId="1" xfId="3" applyNumberFormat="1" applyFont="1" applyFill="1" applyBorder="1" applyAlignment="1">
      <alignment horizontal="right" vertical="top"/>
    </xf>
    <xf numFmtId="0" fontId="7" fillId="5" borderId="1" xfId="3" applyFont="1" applyFill="1" applyBorder="1" applyAlignment="1">
      <alignment horizontal="center"/>
    </xf>
    <xf numFmtId="4" fontId="7" fillId="5" borderId="1" xfId="3" applyNumberFormat="1" applyFont="1" applyFill="1" applyBorder="1" applyAlignment="1">
      <alignment horizontal="center" vertical="top"/>
    </xf>
    <xf numFmtId="4" fontId="7" fillId="5" borderId="1" xfId="3" applyNumberFormat="1" applyFont="1" applyFill="1" applyBorder="1" applyAlignment="1">
      <alignment horizontal="center"/>
    </xf>
    <xf numFmtId="2" fontId="0" fillId="0" borderId="0" xfId="0" applyNumberFormat="1" applyFont="1" applyAlignment="1">
      <alignment horizontal="left" vertical="top"/>
    </xf>
    <xf numFmtId="4" fontId="0" fillId="0" borderId="0" xfId="0" applyNumberFormat="1" applyFont="1" applyFill="1" applyAlignment="1">
      <alignment vertical="center"/>
    </xf>
    <xf numFmtId="4" fontId="0" fillId="0" borderId="0" xfId="0" applyNumberFormat="1" applyFont="1" applyAlignment="1">
      <alignment vertical="center"/>
    </xf>
    <xf numFmtId="0" fontId="30" fillId="0" borderId="2" xfId="0" applyFont="1" applyBorder="1" applyAlignment="1">
      <alignment horizontal="center"/>
    </xf>
    <xf numFmtId="0" fontId="30" fillId="0" borderId="3" xfId="0" applyFont="1" applyBorder="1" applyAlignment="1">
      <alignment horizontal="center"/>
    </xf>
    <xf numFmtId="0" fontId="0" fillId="0" borderId="0" xfId="0" applyFont="1" applyAlignment="1">
      <alignment wrapText="1"/>
    </xf>
    <xf numFmtId="0" fontId="30" fillId="0" borderId="2" xfId="0" applyFont="1" applyBorder="1" applyAlignment="1">
      <alignment horizontal="center" wrapText="1"/>
    </xf>
    <xf numFmtId="0" fontId="28" fillId="0" borderId="0" xfId="0" applyFont="1" applyAlignment="1">
      <alignment wrapText="1"/>
    </xf>
    <xf numFmtId="4" fontId="0" fillId="0" borderId="0" xfId="6" applyNumberFormat="1" applyFont="1" applyAlignment="1">
      <alignment horizontal="right" vertical="top" wrapText="1"/>
    </xf>
    <xf numFmtId="0" fontId="31" fillId="0" borderId="0" xfId="0" applyFont="1"/>
    <xf numFmtId="0" fontId="0" fillId="0" borderId="0" xfId="0" applyFont="1" applyFill="1" applyBorder="1" applyAlignment="1">
      <alignment horizontal="center" vertical="center"/>
    </xf>
    <xf numFmtId="0" fontId="0" fillId="0" borderId="0" xfId="0" applyFont="1" applyAlignment="1">
      <alignment horizontal="center" vertical="center"/>
    </xf>
    <xf numFmtId="4" fontId="10" fillId="0" borderId="0" xfId="0" applyNumberFormat="1" applyFont="1" applyFill="1" applyAlignment="1">
      <alignment horizontal="center" vertical="center"/>
    </xf>
    <xf numFmtId="0" fontId="0" fillId="0" borderId="0" xfId="0" applyFont="1" applyAlignment="1">
      <alignment horizontal="right" wrapText="1"/>
    </xf>
    <xf numFmtId="0" fontId="29" fillId="0" borderId="0" xfId="0" applyFont="1" applyFill="1" applyAlignment="1">
      <alignment horizontal="justify" vertical="top" wrapText="1"/>
    </xf>
    <xf numFmtId="0" fontId="27" fillId="0" borderId="0" xfId="0" applyFont="1" applyFill="1" applyAlignment="1">
      <alignment horizontal="justify" vertical="top" wrapText="1"/>
    </xf>
    <xf numFmtId="0" fontId="0" fillId="0" borderId="0" xfId="0" applyFont="1" applyFill="1" applyBorder="1" applyAlignment="1">
      <alignment horizontal="justify" vertical="top" wrapText="1"/>
    </xf>
    <xf numFmtId="4" fontId="11" fillId="0" borderId="0" xfId="0" applyNumberFormat="1" applyFont="1" applyAlignment="1">
      <alignment horizontal="center"/>
    </xf>
    <xf numFmtId="0" fontId="11" fillId="0" borderId="0" xfId="0" applyFont="1" applyAlignment="1">
      <alignment horizontal="center"/>
    </xf>
    <xf numFmtId="0" fontId="0" fillId="0" borderId="0" xfId="0" applyFont="1" applyAlignment="1">
      <alignment horizontal="left" vertical="center" wrapText="1"/>
    </xf>
    <xf numFmtId="43" fontId="0" fillId="0" borderId="0" xfId="6" applyFont="1" applyAlignment="1">
      <alignment horizontal="right" wrapText="1"/>
    </xf>
    <xf numFmtId="4" fontId="0" fillId="0" borderId="0" xfId="0" applyNumberFormat="1" applyFont="1" applyBorder="1" applyAlignment="1">
      <alignment vertical="top" wrapText="1"/>
    </xf>
    <xf numFmtId="0" fontId="0" fillId="0" borderId="0" xfId="0" applyFont="1" applyAlignment="1">
      <alignment horizontal="justify" vertical="top"/>
    </xf>
    <xf numFmtId="2" fontId="0" fillId="0" borderId="0" xfId="0" applyNumberFormat="1" applyFont="1" applyAlignment="1">
      <alignment horizontal="right" vertical="center"/>
    </xf>
    <xf numFmtId="0" fontId="0" fillId="0" borderId="0" xfId="0" applyNumberFormat="1" applyFont="1" applyBorder="1" applyAlignment="1">
      <alignment horizontal="justify" vertical="top" wrapText="1"/>
    </xf>
    <xf numFmtId="0" fontId="7" fillId="0" borderId="0" xfId="0" applyFont="1" applyFill="1" applyAlignment="1">
      <alignment horizontal="justify" vertical="top" wrapText="1"/>
    </xf>
    <xf numFmtId="4" fontId="0" fillId="0" borderId="0" xfId="0" applyNumberFormat="1" applyFont="1" applyAlignment="1">
      <alignment horizontal="right" vertical="top"/>
    </xf>
    <xf numFmtId="4" fontId="0" fillId="0" borderId="0" xfId="0" applyNumberFormat="1" applyFont="1" applyAlignment="1">
      <alignment horizontal="right"/>
    </xf>
    <xf numFmtId="0" fontId="29" fillId="0" borderId="0" xfId="0" applyFont="1" applyAlignment="1">
      <alignment horizontal="justify" vertical="top" wrapText="1"/>
    </xf>
    <xf numFmtId="0" fontId="29" fillId="0" borderId="0" xfId="0" applyFont="1" applyAlignment="1">
      <alignment horizontal="left" vertical="top" wrapText="1"/>
    </xf>
    <xf numFmtId="0" fontId="0" fillId="0" borderId="0" xfId="0" applyFont="1" applyAlignment="1">
      <alignment vertical="center"/>
    </xf>
    <xf numFmtId="2" fontId="0" fillId="0" borderId="0" xfId="0" applyNumberFormat="1" applyFont="1" applyFill="1" applyAlignment="1">
      <alignment horizontal="right"/>
    </xf>
    <xf numFmtId="4" fontId="0" fillId="0" borderId="0" xfId="0" applyNumberFormat="1" applyFont="1" applyFill="1" applyAlignment="1">
      <alignment horizontal="right"/>
    </xf>
    <xf numFmtId="0" fontId="21" fillId="0" borderId="0" xfId="4" applyNumberFormat="1" applyFont="1" applyAlignment="1">
      <alignment horizontal="justify" vertical="top" wrapText="1"/>
    </xf>
    <xf numFmtId="0" fontId="29" fillId="0" borderId="0" xfId="0" applyNumberFormat="1" applyFont="1" applyAlignment="1">
      <alignment horizontal="justify" vertical="top" wrapText="1"/>
    </xf>
    <xf numFmtId="0" fontId="0" fillId="0" borderId="0" xfId="0" applyFont="1" applyAlignment="1">
      <alignment horizontal="justify" vertical="center" wrapText="1"/>
    </xf>
    <xf numFmtId="0" fontId="0" fillId="0" borderId="0" xfId="0" applyFont="1" applyAlignment="1">
      <alignment horizontal="right" vertical="center" wrapText="1"/>
    </xf>
    <xf numFmtId="0" fontId="29" fillId="0" borderId="0" xfId="4" applyNumberFormat="1" applyFont="1" applyFill="1" applyAlignment="1">
      <alignment horizontal="justify" vertical="top" wrapText="1"/>
    </xf>
    <xf numFmtId="0" fontId="0" fillId="0" borderId="0" xfId="0" applyAlignment="1">
      <alignment horizontal="justify" vertical="top" wrapText="1"/>
    </xf>
    <xf numFmtId="0" fontId="0" fillId="0" borderId="0" xfId="0" applyAlignment="1">
      <alignment horizontal="left" vertical="top" wrapText="1"/>
    </xf>
    <xf numFmtId="0" fontId="4" fillId="0" borderId="0" xfId="0" applyFont="1" applyAlignment="1">
      <alignment horizontal="center"/>
    </xf>
    <xf numFmtId="0" fontId="5" fillId="0" borderId="0" xfId="0" applyFont="1" applyAlignment="1">
      <alignment horizontal="center" vertical="top" wrapText="1"/>
    </xf>
    <xf numFmtId="0" fontId="0" fillId="0" borderId="0" xfId="0" applyFont="1" applyFill="1" applyBorder="1" applyAlignment="1">
      <alignment horizontal="justify" vertical="top" wrapText="1"/>
    </xf>
    <xf numFmtId="0" fontId="0" fillId="0" borderId="0" xfId="0" applyFont="1" applyFill="1" applyBorder="1" applyAlignment="1">
      <alignment horizontal="justify" vertical="top"/>
    </xf>
    <xf numFmtId="4" fontId="11" fillId="0" borderId="0" xfId="0" applyNumberFormat="1" applyFont="1" applyAlignment="1">
      <alignment horizontal="center"/>
    </xf>
    <xf numFmtId="0" fontId="11" fillId="0" borderId="0" xfId="0" applyFont="1" applyAlignment="1">
      <alignment horizontal="center"/>
    </xf>
    <xf numFmtId="0" fontId="18" fillId="0" borderId="0" xfId="0" applyFont="1" applyAlignment="1">
      <alignment horizontal="center" vertical="center"/>
    </xf>
  </cellXfs>
  <cellStyles count="7">
    <cellStyle name="Bad" xfId="1" builtinId="27" customBuiltin="1"/>
    <cellStyle name="Comma" xfId="6" builtinId="3"/>
    <cellStyle name="Good" xfId="2" builtinId="26" customBuiltin="1"/>
    <cellStyle name="Neutral" xfId="3" builtinId="28" customBuiltin="1"/>
    <cellStyle name="Normal" xfId="0" builtinId="0" customBuiltin="1"/>
    <cellStyle name="Normal 2" xfId="4"/>
    <cellStyle name="Normal 2 2" xf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Sheet1">
    <pageSetUpPr fitToPage="1"/>
  </sheetPr>
  <dimension ref="A1:H565"/>
  <sheetViews>
    <sheetView tabSelected="1" view="pageBreakPreview" zoomScale="110" zoomScaleNormal="120" zoomScaleSheetLayoutView="110" workbookViewId="0">
      <selection activeCell="F9" sqref="F9:H566"/>
    </sheetView>
  </sheetViews>
  <sheetFormatPr defaultRowHeight="12.75"/>
  <cols>
    <col min="1" max="1" width="6.5" style="12" customWidth="1"/>
    <col min="2" max="2" width="51.6640625" style="8" customWidth="1"/>
    <col min="3" max="3" width="4.83203125" style="72" customWidth="1"/>
    <col min="4" max="4" width="10.83203125" style="61" customWidth="1"/>
    <col min="5" max="5" width="2.83203125" style="10" customWidth="1"/>
    <col min="6" max="6" width="13" style="67" customWidth="1"/>
    <col min="7" max="7" width="2.83203125" style="10" customWidth="1"/>
    <col min="8" max="8" width="15.83203125" style="11" customWidth="1"/>
    <col min="9" max="16384" width="9.33203125" style="13"/>
  </cols>
  <sheetData>
    <row r="1" spans="1:8" ht="20.100000000000001" customHeight="1">
      <c r="A1" s="123" t="s">
        <v>171</v>
      </c>
      <c r="B1" s="123"/>
      <c r="C1" s="123"/>
      <c r="D1" s="123"/>
      <c r="E1" s="123"/>
      <c r="F1" s="123"/>
      <c r="G1" s="123"/>
      <c r="H1" s="123"/>
    </row>
    <row r="2" spans="1:8" ht="20.100000000000001" customHeight="1">
      <c r="A2" s="123" t="s">
        <v>87</v>
      </c>
      <c r="B2" s="123"/>
      <c r="C2" s="123"/>
      <c r="D2" s="123"/>
      <c r="E2" s="123"/>
      <c r="F2" s="123"/>
      <c r="G2" s="123"/>
      <c r="H2" s="123"/>
    </row>
    <row r="3" spans="1:8" ht="34.5" customHeight="1">
      <c r="A3" s="124" t="s">
        <v>88</v>
      </c>
      <c r="B3" s="124"/>
      <c r="C3" s="124"/>
      <c r="D3" s="124"/>
      <c r="E3" s="124"/>
      <c r="F3" s="124"/>
      <c r="G3" s="124"/>
      <c r="H3" s="124"/>
    </row>
    <row r="4" spans="1:8" ht="84" customHeight="1">
      <c r="A4" s="125" t="s">
        <v>221</v>
      </c>
      <c r="B4" s="126"/>
      <c r="C4" s="126"/>
      <c r="D4" s="126"/>
      <c r="E4" s="126"/>
      <c r="F4" s="126"/>
      <c r="G4" s="126"/>
      <c r="H4" s="126"/>
    </row>
    <row r="5" spans="1:8" s="1" customFormat="1">
      <c r="A5" s="77" t="s">
        <v>6</v>
      </c>
      <c r="B5" s="78" t="s">
        <v>7</v>
      </c>
      <c r="C5" s="77" t="s">
        <v>8</v>
      </c>
      <c r="D5" s="79" t="s">
        <v>9</v>
      </c>
      <c r="E5" s="80"/>
      <c r="F5" s="81" t="s">
        <v>10</v>
      </c>
      <c r="G5" s="80"/>
      <c r="H5" s="82" t="s">
        <v>11</v>
      </c>
    </row>
    <row r="7" spans="1:8" ht="18">
      <c r="A7" s="33" t="s">
        <v>12</v>
      </c>
      <c r="B7" s="3" t="s">
        <v>38</v>
      </c>
      <c r="C7" s="71"/>
      <c r="D7" s="59"/>
      <c r="E7" s="31"/>
      <c r="F7" s="66"/>
      <c r="G7" s="31"/>
      <c r="H7" s="32"/>
    </row>
    <row r="8" spans="1:8">
      <c r="D8" s="60"/>
    </row>
    <row r="9" spans="1:8" ht="96" customHeight="1">
      <c r="A9" s="12">
        <v>1</v>
      </c>
      <c r="B9" s="8" t="s">
        <v>222</v>
      </c>
      <c r="D9" s="60"/>
      <c r="G9" s="4"/>
    </row>
    <row r="10" spans="1:8" ht="12.75" customHeight="1">
      <c r="D10" s="60"/>
      <c r="G10" s="4"/>
    </row>
    <row r="11" spans="1:8" ht="12.75" customHeight="1">
      <c r="B11" s="52" t="s">
        <v>50</v>
      </c>
      <c r="F11" s="63"/>
      <c r="G11" s="4"/>
    </row>
    <row r="12" spans="1:8" ht="12.75" customHeight="1">
      <c r="B12" s="8" t="s">
        <v>49</v>
      </c>
      <c r="C12" s="72" t="s">
        <v>14</v>
      </c>
      <c r="D12" s="61">
        <v>1</v>
      </c>
      <c r="E12" s="10" t="s">
        <v>13</v>
      </c>
      <c r="F12" s="63"/>
      <c r="G12" s="4"/>
    </row>
    <row r="13" spans="1:8" ht="12.75" customHeight="1">
      <c r="F13" s="63"/>
      <c r="G13" s="4"/>
    </row>
    <row r="14" spans="1:8" ht="84" customHeight="1">
      <c r="A14" s="12">
        <v>2</v>
      </c>
      <c r="B14" s="8" t="s">
        <v>223</v>
      </c>
      <c r="D14" s="60"/>
      <c r="G14" s="4"/>
    </row>
    <row r="15" spans="1:8" ht="12.75" customHeight="1">
      <c r="D15" s="60"/>
      <c r="G15" s="4"/>
    </row>
    <row r="16" spans="1:8" ht="12.75" customHeight="1">
      <c r="B16" s="52" t="s">
        <v>50</v>
      </c>
      <c r="C16" s="72" t="s">
        <v>14</v>
      </c>
      <c r="D16" s="61">
        <v>2</v>
      </c>
      <c r="E16" s="10" t="s">
        <v>13</v>
      </c>
      <c r="F16" s="63"/>
      <c r="G16" s="4"/>
    </row>
    <row r="17" spans="1:8" ht="12.75" customHeight="1">
      <c r="D17" s="60"/>
      <c r="G17" s="4"/>
    </row>
    <row r="18" spans="1:8" ht="108" customHeight="1">
      <c r="A18" s="12">
        <v>3</v>
      </c>
      <c r="B18" s="8" t="s">
        <v>224</v>
      </c>
      <c r="D18" s="60"/>
      <c r="G18" s="4"/>
    </row>
    <row r="19" spans="1:8" ht="12.75" customHeight="1">
      <c r="D19" s="60"/>
      <c r="G19" s="4"/>
    </row>
    <row r="20" spans="1:8" ht="12.75" customHeight="1">
      <c r="B20" s="52" t="s">
        <v>50</v>
      </c>
      <c r="F20" s="63"/>
      <c r="G20" s="4"/>
    </row>
    <row r="21" spans="1:8" ht="12.75" customHeight="1">
      <c r="B21" s="8" t="s">
        <v>105</v>
      </c>
      <c r="C21" s="38" t="s">
        <v>36</v>
      </c>
      <c r="D21" s="60">
        <f>3.3*(5.2+2*5.37)</f>
        <v>52.602000000000004</v>
      </c>
      <c r="E21" s="10" t="s">
        <v>13</v>
      </c>
      <c r="F21" s="36"/>
      <c r="G21" s="4"/>
    </row>
    <row r="22" spans="1:8" ht="12.75" customHeight="1">
      <c r="F22" s="63"/>
      <c r="G22" s="4"/>
    </row>
    <row r="23" spans="1:8" ht="170.25" customHeight="1">
      <c r="A23" s="12">
        <v>4</v>
      </c>
      <c r="B23" s="8" t="s">
        <v>225</v>
      </c>
      <c r="D23" s="60"/>
      <c r="G23" s="4"/>
    </row>
    <row r="24" spans="1:8" ht="12.75" customHeight="1">
      <c r="D24" s="60"/>
      <c r="G24" s="4"/>
    </row>
    <row r="25" spans="1:8" ht="12.75" customHeight="1">
      <c r="B25" s="53" t="s">
        <v>172</v>
      </c>
      <c r="D25" s="60"/>
      <c r="E25" s="6"/>
      <c r="G25" s="100"/>
      <c r="H25" s="101"/>
    </row>
    <row r="26" spans="1:8" ht="12.75" customHeight="1">
      <c r="B26" s="8" t="s">
        <v>104</v>
      </c>
      <c r="C26" s="38" t="s">
        <v>36</v>
      </c>
      <c r="D26" s="60">
        <f>(3.48+7.2)*3.3</f>
        <v>35.244</v>
      </c>
      <c r="E26" s="10" t="s">
        <v>13</v>
      </c>
      <c r="F26" s="36"/>
      <c r="G26" s="4"/>
    </row>
    <row r="27" spans="1:8" ht="12.75" customHeight="1">
      <c r="F27" s="63"/>
      <c r="G27" s="4"/>
    </row>
    <row r="28" spans="1:8" ht="81.75" customHeight="1">
      <c r="A28" s="12">
        <v>5</v>
      </c>
      <c r="B28" s="8" t="s">
        <v>226</v>
      </c>
      <c r="D28" s="60"/>
      <c r="G28" s="4"/>
    </row>
    <row r="29" spans="1:8" ht="12.75" customHeight="1">
      <c r="D29" s="60"/>
      <c r="G29" s="4"/>
    </row>
    <row r="30" spans="1:8" ht="12.75" customHeight="1">
      <c r="B30" s="52" t="s">
        <v>50</v>
      </c>
      <c r="D30" s="60"/>
      <c r="G30" s="4"/>
    </row>
    <row r="31" spans="1:8" ht="12.75" customHeight="1">
      <c r="B31" s="8" t="s">
        <v>103</v>
      </c>
      <c r="C31" s="72" t="s">
        <v>46</v>
      </c>
      <c r="D31" s="60">
        <f>0.4*1.5*7.2</f>
        <v>4.3200000000000012</v>
      </c>
      <c r="E31" s="10" t="s">
        <v>13</v>
      </c>
      <c r="G31" s="4"/>
    </row>
    <row r="32" spans="1:8" ht="12.75" customHeight="1">
      <c r="D32" s="60"/>
      <c r="G32" s="4"/>
    </row>
    <row r="33" spans="1:8" ht="81.75" customHeight="1">
      <c r="A33" s="12">
        <v>6</v>
      </c>
      <c r="B33" s="8" t="s">
        <v>227</v>
      </c>
      <c r="D33" s="60"/>
      <c r="G33" s="4"/>
    </row>
    <row r="34" spans="1:8" ht="12.75" customHeight="1">
      <c r="D34" s="60"/>
      <c r="G34" s="4"/>
    </row>
    <row r="35" spans="1:8" ht="12.75" customHeight="1">
      <c r="B35" s="52" t="s">
        <v>50</v>
      </c>
      <c r="D35" s="60"/>
      <c r="G35" s="4"/>
    </row>
    <row r="36" spans="1:8" ht="12.75" customHeight="1">
      <c r="B36" s="8">
        <v>41.12</v>
      </c>
      <c r="C36" s="12" t="s">
        <v>36</v>
      </c>
      <c r="D36" s="42">
        <f>41.12</f>
        <v>41.12</v>
      </c>
      <c r="E36" s="38" t="s">
        <v>13</v>
      </c>
      <c r="F36" s="68"/>
      <c r="G36" s="4"/>
      <c r="H36" s="36"/>
    </row>
    <row r="37" spans="1:8" ht="12.75" customHeight="1">
      <c r="D37" s="60"/>
      <c r="G37" s="4"/>
    </row>
    <row r="38" spans="1:8" ht="12.75" customHeight="1">
      <c r="D38" s="60"/>
      <c r="G38" s="4"/>
    </row>
    <row r="39" spans="1:8" ht="15" customHeight="1">
      <c r="D39" s="60"/>
      <c r="E39" s="6" t="s">
        <v>17</v>
      </c>
      <c r="G39" s="127"/>
      <c r="H39" s="128"/>
    </row>
    <row r="40" spans="1:8" ht="12.75" customHeight="1">
      <c r="D40" s="60"/>
      <c r="E40" s="6"/>
      <c r="G40" s="100"/>
      <c r="H40" s="101"/>
    </row>
    <row r="41" spans="1:8">
      <c r="D41" s="60"/>
    </row>
    <row r="42" spans="1:8" ht="18">
      <c r="A42" s="33" t="s">
        <v>15</v>
      </c>
      <c r="B42" s="3" t="s">
        <v>18</v>
      </c>
      <c r="D42" s="60"/>
    </row>
    <row r="43" spans="1:8" ht="12.75" customHeight="1">
      <c r="D43" s="60"/>
      <c r="G43" s="4"/>
    </row>
    <row r="44" spans="1:8" ht="113.25" customHeight="1">
      <c r="A44" s="12">
        <v>1</v>
      </c>
      <c r="B44" s="35" t="s">
        <v>228</v>
      </c>
      <c r="D44" s="60"/>
    </row>
    <row r="45" spans="1:8" ht="30.75" customHeight="1">
      <c r="B45" s="97" t="s">
        <v>229</v>
      </c>
      <c r="D45" s="60"/>
    </row>
    <row r="46" spans="1:8" ht="12.75" customHeight="1">
      <c r="D46" s="60"/>
      <c r="G46" s="4"/>
    </row>
    <row r="47" spans="1:8" ht="12.75" customHeight="1">
      <c r="B47" s="52" t="s">
        <v>50</v>
      </c>
      <c r="D47" s="60"/>
      <c r="E47" s="6"/>
      <c r="G47" s="100"/>
      <c r="H47" s="101"/>
    </row>
    <row r="48" spans="1:8" ht="14.25" customHeight="1">
      <c r="B48" s="35" t="s">
        <v>214</v>
      </c>
      <c r="C48" s="72" t="s">
        <v>39</v>
      </c>
      <c r="D48" s="60">
        <f>((3.26+1.44)*2+(2.75+0.3+1.42+0.2+1.7))*3.55*1.1</f>
        <v>61.581849999999996</v>
      </c>
      <c r="E48" s="10" t="s">
        <v>13</v>
      </c>
      <c r="G48" s="4"/>
    </row>
    <row r="49" spans="1:8" ht="12.75" customHeight="1">
      <c r="D49" s="60"/>
      <c r="G49" s="4"/>
    </row>
    <row r="50" spans="1:8" ht="27.75" customHeight="1">
      <c r="A50" s="12">
        <v>2</v>
      </c>
      <c r="B50" s="8" t="s">
        <v>213</v>
      </c>
      <c r="D50" s="60"/>
      <c r="G50" s="4"/>
    </row>
    <row r="51" spans="1:8" ht="30.75" customHeight="1">
      <c r="B51" s="97" t="s">
        <v>230</v>
      </c>
      <c r="D51" s="60"/>
    </row>
    <row r="52" spans="1:8" ht="12.75" customHeight="1">
      <c r="D52" s="60"/>
      <c r="G52" s="4"/>
    </row>
    <row r="53" spans="1:8" ht="12.75" customHeight="1">
      <c r="B53" s="52" t="s">
        <v>50</v>
      </c>
      <c r="D53" s="60"/>
      <c r="E53" s="6"/>
      <c r="G53" s="100"/>
      <c r="H53" s="101"/>
    </row>
    <row r="54" spans="1:8" ht="12.75" customHeight="1">
      <c r="B54" s="8" t="s">
        <v>173</v>
      </c>
      <c r="C54" s="72" t="s">
        <v>48</v>
      </c>
      <c r="D54" s="61">
        <f>0.2*1.17*3.35</f>
        <v>0.78389999999999993</v>
      </c>
      <c r="G54" s="4"/>
    </row>
    <row r="55" spans="1:8" ht="12.75" customHeight="1">
      <c r="D55" s="60"/>
      <c r="G55" s="4"/>
    </row>
    <row r="56" spans="1:8" ht="210" customHeight="1">
      <c r="A56" s="12">
        <v>3</v>
      </c>
      <c r="B56" s="8" t="s">
        <v>231</v>
      </c>
      <c r="D56" s="60"/>
      <c r="G56" s="4"/>
    </row>
    <row r="57" spans="1:8" ht="45" customHeight="1">
      <c r="B57" s="97" t="s">
        <v>232</v>
      </c>
      <c r="D57" s="60"/>
    </row>
    <row r="58" spans="1:8">
      <c r="D58" s="60"/>
    </row>
    <row r="59" spans="1:8" ht="12.75" customHeight="1">
      <c r="B59" s="53" t="s">
        <v>106</v>
      </c>
      <c r="D59" s="60"/>
      <c r="G59" s="4"/>
    </row>
    <row r="60" spans="1:8" ht="78.75" customHeight="1">
      <c r="B60" s="102" t="s">
        <v>110</v>
      </c>
      <c r="C60" s="10" t="s">
        <v>36</v>
      </c>
      <c r="D60" s="103">
        <f>3.3*1.1*(0.3+0.2+1.6+0.2+8.45+4*0.1+1.6+2*0.3+6*0.1+2.95+5.4+4.4+4*0.1+5.1+0.15+3.15+3.65+0.15+5.75+0.13+4*0.1+4.4+2*0.1+0.15+2.75+2*0.1+0.13+2.6+1.6+1.35+2*0.2+0.3)*1.1-(6.61-3)-(4.5-3)-5*(3.2-3)-(7.02-3)-(4.4-3)</f>
        <v>226.69237999999996</v>
      </c>
      <c r="G60" s="4"/>
    </row>
    <row r="61" spans="1:8">
      <c r="D61" s="60"/>
    </row>
    <row r="62" spans="1:8" ht="12.75" customHeight="1">
      <c r="B62" s="52" t="s">
        <v>50</v>
      </c>
      <c r="D62" s="60"/>
      <c r="G62" s="4"/>
    </row>
    <row r="63" spans="1:8" ht="65.25" customHeight="1">
      <c r="B63" s="102" t="s">
        <v>174</v>
      </c>
      <c r="C63" s="10" t="s">
        <v>36</v>
      </c>
      <c r="D63" s="54">
        <f>3.3*1.1*(2.78+0.99+0.3+1.4+4*0.2+3.3+3.2+2*0.1+6.54+2*0.1+3+0.1+0.5+1.6+0.43+1.1+5.43+4.75+3*0.1+4*0.3+6.56+2*0.1+3.1+0.15+2*0.1+2.7+2*0.1+3.94+1.88+0.8+2*0.1+5.65+7.18+0.2)*1.1-8*(3.2-3)-(6.1-3)-(4.4-3)</f>
        <v>277.72244000000012</v>
      </c>
      <c r="G63" s="4"/>
    </row>
    <row r="64" spans="1:8">
      <c r="D64" s="60"/>
    </row>
    <row r="65" spans="1:8" ht="13.5">
      <c r="B65" s="42" t="s">
        <v>41</v>
      </c>
      <c r="C65" s="72" t="s">
        <v>39</v>
      </c>
      <c r="D65" s="60">
        <f>SUM(D60:D64)</f>
        <v>504.41482000000008</v>
      </c>
      <c r="E65" s="10" t="s">
        <v>13</v>
      </c>
      <c r="G65" s="4"/>
    </row>
    <row r="66" spans="1:8">
      <c r="D66" s="60"/>
    </row>
    <row r="67" spans="1:8" ht="82.5" customHeight="1">
      <c r="A67" s="12">
        <v>4</v>
      </c>
      <c r="B67" s="8" t="s">
        <v>233</v>
      </c>
      <c r="D67" s="60"/>
      <c r="G67" s="4"/>
    </row>
    <row r="68" spans="1:8" ht="45" customHeight="1">
      <c r="B68" s="97" t="s">
        <v>232</v>
      </c>
      <c r="D68" s="60"/>
    </row>
    <row r="69" spans="1:8" ht="13.5">
      <c r="B69" s="47"/>
      <c r="D69" s="60"/>
      <c r="G69" s="4"/>
    </row>
    <row r="70" spans="1:8" ht="12.75" customHeight="1">
      <c r="B70" s="53" t="s">
        <v>106</v>
      </c>
      <c r="D70" s="60"/>
      <c r="G70" s="4"/>
    </row>
    <row r="71" spans="1:8" ht="25.5">
      <c r="B71" s="47" t="s">
        <v>109</v>
      </c>
      <c r="D71" s="60">
        <f>3.3*((3.68+0.55)+(0.4+5.4+0.25+0.3+2.3+1+0.3+1.78+0.15+1.35+0.3))*1.1</f>
        <v>64.468800000000016</v>
      </c>
      <c r="G71" s="4"/>
    </row>
    <row r="72" spans="1:8" ht="13.5">
      <c r="B72" s="47"/>
      <c r="D72" s="60"/>
      <c r="G72" s="4"/>
    </row>
    <row r="73" spans="1:8" ht="12.75" customHeight="1">
      <c r="B73" s="53" t="s">
        <v>107</v>
      </c>
      <c r="D73" s="60"/>
      <c r="G73" s="4"/>
    </row>
    <row r="74" spans="1:8" ht="51">
      <c r="B74" s="104" t="s">
        <v>108</v>
      </c>
      <c r="C74" s="72" t="s">
        <v>36</v>
      </c>
      <c r="D74" s="60">
        <f>3.3*((3.04+1.44)*2+(0.2+1.17+0.2+0.3+0.15+1.2+0.1+1.2+0.13+0.15+0.1+0.1+0.13+0.1+0.15+1.2+1.24+0.15+1.2+0.13+0.13+1.2+0.15+0.1+0.3+0.1+0.8+1.6+1.75+0.13+0.15+1.8+0.13+0.3+0.28))*1.1</f>
        <v>98.66340000000001</v>
      </c>
      <c r="G74" s="4"/>
    </row>
    <row r="75" spans="1:8">
      <c r="D75" s="60"/>
    </row>
    <row r="76" spans="1:8" ht="13.5">
      <c r="B76" s="42" t="s">
        <v>41</v>
      </c>
      <c r="C76" s="72" t="s">
        <v>39</v>
      </c>
      <c r="D76" s="60">
        <f>SUM(D71:D75)</f>
        <v>163.13220000000001</v>
      </c>
      <c r="E76" s="10" t="s">
        <v>13</v>
      </c>
      <c r="G76" s="4"/>
    </row>
    <row r="77" spans="1:8" ht="13.5">
      <c r="B77" s="42"/>
      <c r="D77" s="60"/>
      <c r="G77" s="4"/>
    </row>
    <row r="78" spans="1:8">
      <c r="D78" s="60"/>
    </row>
    <row r="79" spans="1:8" ht="15" customHeight="1">
      <c r="D79" s="60"/>
      <c r="E79" s="6" t="s">
        <v>184</v>
      </c>
      <c r="G79" s="127"/>
      <c r="H79" s="127"/>
    </row>
    <row r="80" spans="1:8">
      <c r="D80" s="60"/>
    </row>
    <row r="81" spans="1:8">
      <c r="D81" s="60"/>
    </row>
    <row r="82" spans="1:8" ht="18">
      <c r="A82" s="33" t="s">
        <v>19</v>
      </c>
      <c r="B82" s="3" t="s">
        <v>16</v>
      </c>
      <c r="D82" s="60"/>
    </row>
    <row r="83" spans="1:8">
      <c r="D83" s="60"/>
    </row>
    <row r="84" spans="1:8" ht="51">
      <c r="A84" s="12">
        <v>1</v>
      </c>
      <c r="B84" s="35" t="s">
        <v>185</v>
      </c>
      <c r="D84" s="60"/>
    </row>
    <row r="85" spans="1:8" ht="45" customHeight="1">
      <c r="B85" s="98" t="s">
        <v>234</v>
      </c>
      <c r="D85" s="60"/>
    </row>
    <row r="86" spans="1:8" ht="13.5" customHeight="1">
      <c r="D86" s="54"/>
      <c r="E86" s="6"/>
      <c r="G86" s="100"/>
      <c r="H86" s="101"/>
    </row>
    <row r="87" spans="1:8" ht="13.5" customHeight="1">
      <c r="B87" s="53" t="s">
        <v>106</v>
      </c>
      <c r="D87" s="60"/>
      <c r="E87" s="13"/>
      <c r="F87" s="69"/>
      <c r="G87" s="4"/>
      <c r="H87" s="13"/>
    </row>
    <row r="88" spans="1:8" ht="13.5" customHeight="1">
      <c r="B88" s="8" t="s">
        <v>100</v>
      </c>
      <c r="C88" s="72" t="s">
        <v>39</v>
      </c>
      <c r="D88" s="60">
        <f>3.93+2.59+2.59</f>
        <v>9.11</v>
      </c>
      <c r="E88" s="6"/>
      <c r="G88" s="100"/>
      <c r="H88" s="101"/>
    </row>
    <row r="89" spans="1:8" ht="13.5" customHeight="1">
      <c r="D89" s="60"/>
      <c r="E89" s="6"/>
      <c r="G89" s="100"/>
      <c r="H89" s="101"/>
    </row>
    <row r="90" spans="1:8" ht="13.5" customHeight="1">
      <c r="B90" s="53" t="s">
        <v>107</v>
      </c>
      <c r="D90" s="60"/>
      <c r="E90" s="6"/>
      <c r="G90" s="100"/>
      <c r="H90" s="101"/>
    </row>
    <row r="91" spans="1:8" ht="28.5" customHeight="1">
      <c r="B91" s="8" t="s">
        <v>89</v>
      </c>
      <c r="C91" s="72" t="s">
        <v>39</v>
      </c>
      <c r="D91" s="54">
        <f>3.03+3.98+3.33+3.18*2+3.12*2+7.8+2.46+4.44+2.72+2.77*2+ 4.5+4.36</f>
        <v>54.759999999999991</v>
      </c>
      <c r="E91" s="6"/>
      <c r="G91" s="100"/>
      <c r="H91" s="101"/>
    </row>
    <row r="92" spans="1:8" ht="13.5" customHeight="1">
      <c r="D92" s="54"/>
      <c r="E92" s="6"/>
      <c r="G92" s="100"/>
      <c r="H92" s="101"/>
    </row>
    <row r="93" spans="1:8" ht="13.5" customHeight="1">
      <c r="B93" s="42" t="s">
        <v>41</v>
      </c>
      <c r="C93" s="72" t="s">
        <v>36</v>
      </c>
      <c r="D93" s="60">
        <f>SUM(D87:D91)</f>
        <v>63.86999999999999</v>
      </c>
      <c r="E93" s="10" t="s">
        <v>13</v>
      </c>
      <c r="G93" s="4"/>
    </row>
    <row r="94" spans="1:8" ht="13.5" customHeight="1">
      <c r="D94" s="60"/>
      <c r="E94" s="6"/>
      <c r="G94" s="100"/>
      <c r="H94" s="101"/>
    </row>
    <row r="95" spans="1:8" ht="68.25" customHeight="1">
      <c r="A95" s="12">
        <v>2</v>
      </c>
      <c r="B95" s="35" t="s">
        <v>186</v>
      </c>
      <c r="D95" s="60"/>
    </row>
    <row r="96" spans="1:8">
      <c r="B96" s="98" t="s">
        <v>187</v>
      </c>
      <c r="D96" s="60"/>
    </row>
    <row r="97" spans="1:8" ht="13.5" customHeight="1">
      <c r="D97" s="54"/>
      <c r="E97" s="6"/>
      <c r="G97" s="100"/>
      <c r="H97" s="101"/>
    </row>
    <row r="98" spans="1:8" ht="13.5" customHeight="1">
      <c r="B98" s="53" t="s">
        <v>106</v>
      </c>
      <c r="D98" s="60"/>
      <c r="E98" s="13"/>
      <c r="F98" s="69"/>
      <c r="G98" s="4"/>
      <c r="H98" s="13"/>
    </row>
    <row r="99" spans="1:8" ht="27.75" customHeight="1">
      <c r="B99" s="8" t="s">
        <v>99</v>
      </c>
      <c r="C99" s="10" t="s">
        <v>39</v>
      </c>
      <c r="D99" s="54">
        <f>39.47+5.73+8.96+8.52+9.61+12.06+14.38+29.5+12.53+23.71+3.93+2.59*2</f>
        <v>173.58000000000004</v>
      </c>
      <c r="E99" s="6"/>
      <c r="G99" s="100"/>
      <c r="H99" s="101"/>
    </row>
    <row r="100" spans="1:8" ht="13.5" customHeight="1">
      <c r="D100" s="60"/>
      <c r="E100" s="6"/>
      <c r="G100" s="100"/>
      <c r="H100" s="101"/>
    </row>
    <row r="101" spans="1:8" ht="13.5" customHeight="1">
      <c r="B101" s="53" t="s">
        <v>107</v>
      </c>
      <c r="D101" s="60"/>
      <c r="E101" s="6"/>
      <c r="G101" s="100"/>
      <c r="H101" s="101"/>
    </row>
    <row r="102" spans="1:8" ht="48.75" customHeight="1">
      <c r="B102" s="8" t="s">
        <v>163</v>
      </c>
      <c r="C102" s="10" t="s">
        <v>39</v>
      </c>
      <c r="D102" s="54">
        <f>55.48+6.55+33.81+3.03+13.76+3.98+11.75+3.33+11.81+3.18+11.78+3.18+11.66+3.12+11.66+3.12+25.14+15.17+11.1+7.8+8.41+2.46+4.44+2.72+2.77+2.77+4.5+3.61+8.77+4.36</f>
        <v>295.22000000000003</v>
      </c>
      <c r="E102" s="6"/>
      <c r="G102" s="100"/>
      <c r="H102" s="101"/>
    </row>
    <row r="103" spans="1:8" ht="13.5" customHeight="1">
      <c r="B103" s="53" t="s">
        <v>155</v>
      </c>
      <c r="D103" s="60"/>
      <c r="E103" s="6"/>
      <c r="G103" s="100"/>
      <c r="H103" s="101"/>
    </row>
    <row r="104" spans="1:8" ht="15.75">
      <c r="B104" s="83" t="s">
        <v>170</v>
      </c>
      <c r="C104" s="10" t="s">
        <v>39</v>
      </c>
      <c r="D104" s="54">
        <f>((5+6.8)*2*3.6)</f>
        <v>84.960000000000008</v>
      </c>
      <c r="E104" s="6"/>
      <c r="G104" s="100"/>
      <c r="H104" s="101"/>
    </row>
    <row r="105" spans="1:8" ht="15.75">
      <c r="B105" s="83"/>
      <c r="C105" s="10"/>
      <c r="D105" s="54"/>
      <c r="E105" s="6"/>
      <c r="G105" s="100"/>
      <c r="H105" s="101"/>
    </row>
    <row r="106" spans="1:8" ht="13.5" customHeight="1">
      <c r="B106" s="53" t="s">
        <v>101</v>
      </c>
      <c r="D106" s="60"/>
      <c r="E106" s="6"/>
      <c r="G106" s="100"/>
      <c r="H106" s="101"/>
    </row>
    <row r="107" spans="1:8" ht="25.5" customHeight="1">
      <c r="B107" s="8" t="s">
        <v>102</v>
      </c>
      <c r="C107" s="10" t="s">
        <v>39</v>
      </c>
      <c r="D107" s="54">
        <f>(0.55+0.3+0.3+0.3+0.6)*11.5+3.3*4.2+16.25*0.25+14.35*0.25</f>
        <v>45.085000000000001</v>
      </c>
      <c r="E107" s="6"/>
      <c r="G107" s="100"/>
      <c r="H107" s="101"/>
    </row>
    <row r="108" spans="1:8" ht="12.75" customHeight="1">
      <c r="C108" s="10"/>
      <c r="D108" s="54"/>
      <c r="E108" s="6"/>
      <c r="G108" s="100"/>
      <c r="H108" s="101"/>
    </row>
    <row r="109" spans="1:8" ht="12.75" customHeight="1">
      <c r="B109" s="42" t="s">
        <v>41</v>
      </c>
      <c r="C109" s="72" t="s">
        <v>36</v>
      </c>
      <c r="D109" s="62">
        <f>D99+D102+D104+D107</f>
        <v>598.84500000000014</v>
      </c>
      <c r="E109" s="10" t="s">
        <v>13</v>
      </c>
      <c r="G109" s="4"/>
    </row>
    <row r="110" spans="1:8" ht="12.75" customHeight="1">
      <c r="B110" s="42"/>
      <c r="D110" s="60"/>
      <c r="G110" s="4"/>
    </row>
    <row r="111" spans="1:8" ht="51">
      <c r="A111" s="12">
        <v>3</v>
      </c>
      <c r="B111" s="35" t="s">
        <v>189</v>
      </c>
      <c r="D111" s="60"/>
    </row>
    <row r="112" spans="1:8">
      <c r="B112" s="98" t="s">
        <v>188</v>
      </c>
      <c r="D112" s="60"/>
    </row>
    <row r="113" spans="1:8" ht="13.5" customHeight="1">
      <c r="D113" s="54"/>
      <c r="E113" s="6"/>
      <c r="G113" s="100"/>
      <c r="H113" s="101"/>
    </row>
    <row r="114" spans="1:8" ht="13.5" customHeight="1">
      <c r="B114" s="53" t="s">
        <v>107</v>
      </c>
      <c r="E114" s="6"/>
      <c r="G114" s="100"/>
      <c r="H114" s="101"/>
    </row>
    <row r="115" spans="1:8" ht="15.75">
      <c r="B115" s="35" t="s">
        <v>154</v>
      </c>
      <c r="C115" s="10" t="s">
        <v>235</v>
      </c>
      <c r="D115" s="54">
        <f>((5+6.8)*2*3.6)*0.25</f>
        <v>21.240000000000002</v>
      </c>
      <c r="E115" s="6"/>
      <c r="G115" s="100"/>
      <c r="H115" s="101"/>
    </row>
    <row r="116" spans="1:8" ht="12.75" customHeight="1">
      <c r="C116" s="10"/>
      <c r="D116" s="54"/>
      <c r="E116" s="6"/>
      <c r="G116" s="100"/>
      <c r="H116" s="101"/>
    </row>
    <row r="117" spans="1:8" ht="12.75" customHeight="1">
      <c r="B117" s="42" t="s">
        <v>41</v>
      </c>
      <c r="C117" s="10" t="s">
        <v>235</v>
      </c>
      <c r="D117" s="62">
        <f>+D115</f>
        <v>21.240000000000002</v>
      </c>
      <c r="E117" s="10" t="s">
        <v>13</v>
      </c>
      <c r="G117" s="4"/>
    </row>
    <row r="118" spans="1:8" ht="12.75" customHeight="1">
      <c r="B118" s="42"/>
      <c r="D118" s="60"/>
      <c r="G118" s="4"/>
    </row>
    <row r="119" spans="1:8" ht="63.75">
      <c r="A119" s="12">
        <v>4</v>
      </c>
      <c r="B119" s="35" t="s">
        <v>236</v>
      </c>
      <c r="D119" s="60"/>
      <c r="E119" s="6"/>
      <c r="G119" s="100"/>
      <c r="H119" s="101"/>
    </row>
    <row r="120" spans="1:8">
      <c r="B120" s="98" t="s">
        <v>190</v>
      </c>
      <c r="D120" s="60"/>
    </row>
    <row r="121" spans="1:8" ht="13.5">
      <c r="A121" s="48"/>
      <c r="B121" s="105"/>
      <c r="C121" s="72" t="s">
        <v>36</v>
      </c>
      <c r="D121" s="106">
        <v>30</v>
      </c>
      <c r="E121" s="10" t="s">
        <v>13</v>
      </c>
      <c r="F121" s="84"/>
      <c r="G121" s="4"/>
      <c r="H121" s="85"/>
    </row>
    <row r="122" spans="1:8" ht="12.75" customHeight="1">
      <c r="B122" s="42"/>
      <c r="D122" s="60"/>
      <c r="G122" s="4"/>
    </row>
    <row r="123" spans="1:8" ht="246" customHeight="1">
      <c r="A123" s="12">
        <v>5</v>
      </c>
      <c r="B123" s="35" t="s">
        <v>237</v>
      </c>
      <c r="D123" s="64"/>
      <c r="E123" s="6"/>
      <c r="G123" s="100"/>
      <c r="H123" s="101"/>
    </row>
    <row r="124" spans="1:8" ht="25.5">
      <c r="B124" s="98" t="s">
        <v>191</v>
      </c>
      <c r="D124" s="60"/>
    </row>
    <row r="125" spans="1:8" ht="13.5" customHeight="1">
      <c r="B125" s="8" t="s">
        <v>175</v>
      </c>
      <c r="C125" s="72" t="s">
        <v>36</v>
      </c>
      <c r="D125" s="62">
        <v>30</v>
      </c>
      <c r="E125" s="10" t="s">
        <v>13</v>
      </c>
      <c r="F125" s="68"/>
      <c r="G125" s="4"/>
    </row>
    <row r="126" spans="1:8" ht="12.75" customHeight="1">
      <c r="B126" s="42"/>
      <c r="D126" s="60"/>
      <c r="G126" s="4"/>
    </row>
    <row r="127" spans="1:8" ht="176.25" customHeight="1">
      <c r="A127" s="48">
        <v>6</v>
      </c>
      <c r="B127" s="107" t="s">
        <v>238</v>
      </c>
      <c r="C127" s="73"/>
      <c r="D127" s="65"/>
    </row>
    <row r="128" spans="1:8" ht="132.75" customHeight="1">
      <c r="A128" s="48"/>
      <c r="B128" s="107" t="s">
        <v>211</v>
      </c>
      <c r="C128" s="73"/>
      <c r="D128" s="65"/>
    </row>
    <row r="129" spans="1:8" ht="13.5">
      <c r="B129" s="108" t="s">
        <v>153</v>
      </c>
      <c r="D129" s="60"/>
      <c r="G129" s="4"/>
    </row>
    <row r="130" spans="1:8" ht="13.5">
      <c r="B130" s="108"/>
      <c r="D130" s="60"/>
      <c r="G130" s="4"/>
    </row>
    <row r="131" spans="1:8" ht="12.75" customHeight="1">
      <c r="A131" s="48"/>
      <c r="B131" s="53" t="s">
        <v>106</v>
      </c>
      <c r="D131" s="60"/>
      <c r="E131" s="6"/>
      <c r="G131" s="100"/>
      <c r="H131" s="101"/>
    </row>
    <row r="132" spans="1:8" ht="25.5">
      <c r="A132" s="48"/>
      <c r="B132" s="8" t="s">
        <v>111</v>
      </c>
      <c r="C132" s="72" t="s">
        <v>39</v>
      </c>
      <c r="D132" s="60">
        <f>3.55*(3.7+0.83+3.6+0.53+0.9+2.7+4+1.53+1.38+1.78+3.28)*1.1</f>
        <v>94.618150000000014</v>
      </c>
      <c r="E132" s="6"/>
      <c r="G132" s="100"/>
      <c r="H132" s="101"/>
    </row>
    <row r="133" spans="1:8" ht="12.75" customHeight="1">
      <c r="A133" s="48"/>
      <c r="B133" s="53" t="s">
        <v>107</v>
      </c>
      <c r="D133" s="60"/>
      <c r="E133" s="6"/>
      <c r="G133" s="100"/>
      <c r="H133" s="101"/>
    </row>
    <row r="134" spans="1:8" ht="15.75">
      <c r="A134" s="48"/>
      <c r="B134" s="8" t="s">
        <v>112</v>
      </c>
      <c r="C134" s="72" t="s">
        <v>39</v>
      </c>
      <c r="D134" s="60">
        <f>3.55*(0.35+2.86+0.3+0.65+3+3.85+1.67*2+3.03)*1.1</f>
        <v>67.868899999999996</v>
      </c>
      <c r="E134" s="6"/>
      <c r="G134" s="100"/>
      <c r="H134" s="101"/>
    </row>
    <row r="135" spans="1:8" ht="15.75">
      <c r="A135" s="48"/>
      <c r="D135" s="60"/>
      <c r="E135" s="6"/>
      <c r="G135" s="100"/>
      <c r="H135" s="101"/>
    </row>
    <row r="136" spans="1:8" ht="12.75" customHeight="1">
      <c r="A136" s="48"/>
      <c r="B136" s="42" t="s">
        <v>41</v>
      </c>
      <c r="C136" s="72" t="s">
        <v>36</v>
      </c>
      <c r="D136" s="60">
        <f>SUM(D131:D134)</f>
        <v>162.48705000000001</v>
      </c>
      <c r="E136" s="10" t="s">
        <v>13</v>
      </c>
      <c r="F136" s="68"/>
      <c r="G136" s="4"/>
    </row>
    <row r="137" spans="1:8" ht="12.75" customHeight="1">
      <c r="A137" s="48"/>
      <c r="B137" s="50"/>
      <c r="C137" s="73"/>
      <c r="D137" s="65"/>
    </row>
    <row r="138" spans="1:8" ht="196.5" customHeight="1">
      <c r="A138" s="48">
        <v>7</v>
      </c>
      <c r="B138" s="107" t="s">
        <v>239</v>
      </c>
      <c r="C138" s="73"/>
      <c r="D138" s="65"/>
    </row>
    <row r="139" spans="1:8" ht="140.25">
      <c r="A139" s="48"/>
      <c r="B139" s="107" t="s">
        <v>210</v>
      </c>
      <c r="C139" s="73"/>
      <c r="D139" s="65"/>
    </row>
    <row r="140" spans="1:8" ht="13.5">
      <c r="B140" s="108" t="s">
        <v>153</v>
      </c>
      <c r="D140" s="60"/>
      <c r="G140" s="4"/>
    </row>
    <row r="141" spans="1:8" ht="13.5">
      <c r="B141" s="108"/>
      <c r="D141" s="60"/>
      <c r="G141" s="4"/>
    </row>
    <row r="142" spans="1:8" ht="12.75" customHeight="1">
      <c r="A142" s="48"/>
      <c r="B142" s="53" t="s">
        <v>106</v>
      </c>
      <c r="D142" s="60"/>
      <c r="E142" s="6"/>
      <c r="G142" s="100"/>
      <c r="H142" s="101"/>
    </row>
    <row r="143" spans="1:8" ht="16.5" customHeight="1">
      <c r="A143" s="48"/>
      <c r="B143" s="8" t="s">
        <v>90</v>
      </c>
      <c r="C143" s="72" t="s">
        <v>39</v>
      </c>
      <c r="D143" s="109">
        <f>3.55*(1.1+1)*1.1</f>
        <v>8.2004999999999999</v>
      </c>
      <c r="E143" s="6"/>
      <c r="G143" s="100"/>
      <c r="H143" s="101"/>
    </row>
    <row r="144" spans="1:8" ht="13.5">
      <c r="B144" s="108"/>
      <c r="D144" s="60"/>
      <c r="G144" s="4"/>
    </row>
    <row r="145" spans="1:8" ht="12.75" customHeight="1">
      <c r="A145" s="48"/>
      <c r="B145" s="53" t="s">
        <v>107</v>
      </c>
      <c r="D145" s="60"/>
      <c r="E145" s="6"/>
      <c r="G145" s="100"/>
      <c r="H145" s="101"/>
    </row>
    <row r="146" spans="1:8" ht="27.75" customHeight="1">
      <c r="A146" s="48"/>
      <c r="B146" s="8" t="s">
        <v>164</v>
      </c>
      <c r="C146" s="10" t="s">
        <v>39</v>
      </c>
      <c r="D146" s="110">
        <f>3.55*(1.24+0.4+0.49+2.95*2+0.3+0.56+2.93*2+1.2+2.18+1.2+2.32+1.7*2+2.48+1.4+1.43+3.37+1.75)*1.1</f>
        <v>138.54939999999999</v>
      </c>
      <c r="E146" s="6"/>
      <c r="G146" s="100"/>
      <c r="H146" s="101"/>
    </row>
    <row r="147" spans="1:8" ht="15.75">
      <c r="A147" s="48"/>
      <c r="D147" s="60"/>
      <c r="E147" s="6"/>
      <c r="G147" s="100"/>
      <c r="H147" s="101"/>
    </row>
    <row r="148" spans="1:8" ht="12.75" customHeight="1">
      <c r="A148" s="48"/>
      <c r="B148" s="42" t="s">
        <v>41</v>
      </c>
      <c r="C148" s="72" t="s">
        <v>36</v>
      </c>
      <c r="D148" s="60">
        <f>D143+D146</f>
        <v>146.7499</v>
      </c>
      <c r="E148" s="10" t="s">
        <v>13</v>
      </c>
      <c r="F148" s="68"/>
      <c r="G148" s="4"/>
    </row>
    <row r="149" spans="1:8" ht="12.75" customHeight="1">
      <c r="A149" s="48"/>
      <c r="B149" s="50"/>
      <c r="C149" s="73"/>
      <c r="D149" s="65"/>
    </row>
    <row r="150" spans="1:8" ht="169.5" customHeight="1">
      <c r="A150" s="48">
        <v>8</v>
      </c>
      <c r="B150" s="107" t="s">
        <v>240</v>
      </c>
      <c r="C150" s="73"/>
      <c r="D150" s="65"/>
    </row>
    <row r="151" spans="1:8" ht="132.75" customHeight="1">
      <c r="A151" s="48"/>
      <c r="B151" s="107" t="s">
        <v>209</v>
      </c>
      <c r="C151" s="73"/>
      <c r="D151" s="65"/>
    </row>
    <row r="152" spans="1:8" ht="13.5">
      <c r="B152" s="108" t="s">
        <v>153</v>
      </c>
      <c r="D152" s="60"/>
      <c r="G152" s="4"/>
    </row>
    <row r="153" spans="1:8" ht="13.5">
      <c r="B153" s="108"/>
      <c r="D153" s="60"/>
      <c r="G153" s="4"/>
    </row>
    <row r="154" spans="1:8" ht="12.75" customHeight="1">
      <c r="A154" s="48"/>
      <c r="B154" s="53" t="s">
        <v>107</v>
      </c>
      <c r="D154" s="60"/>
      <c r="E154" s="6"/>
      <c r="G154" s="100"/>
      <c r="H154" s="101"/>
    </row>
    <row r="155" spans="1:8" ht="14.25" customHeight="1">
      <c r="A155" s="48"/>
      <c r="B155" s="47" t="s">
        <v>113</v>
      </c>
      <c r="C155" s="72" t="s">
        <v>36</v>
      </c>
      <c r="D155" s="60">
        <f>3.55*(3.23+1.91+3.03+0.17+1.35)*1.1</f>
        <v>37.839449999999999</v>
      </c>
      <c r="E155" s="10" t="s">
        <v>13</v>
      </c>
      <c r="F155" s="68"/>
      <c r="G155" s="4"/>
    </row>
    <row r="156" spans="1:8" ht="12.75" customHeight="1">
      <c r="A156" s="48"/>
      <c r="B156" s="50"/>
      <c r="C156" s="73"/>
      <c r="D156" s="65"/>
    </row>
    <row r="157" spans="1:8" ht="146.25" customHeight="1">
      <c r="A157" s="48">
        <v>9</v>
      </c>
      <c r="B157" s="107" t="s">
        <v>241</v>
      </c>
      <c r="C157" s="73"/>
      <c r="D157" s="65"/>
    </row>
    <row r="158" spans="1:8" ht="132.75" customHeight="1">
      <c r="A158" s="48"/>
      <c r="B158" s="107" t="s">
        <v>208</v>
      </c>
      <c r="C158" s="73"/>
      <c r="D158" s="65"/>
    </row>
    <row r="159" spans="1:8" ht="13.5">
      <c r="B159" s="108" t="s">
        <v>153</v>
      </c>
      <c r="D159" s="60"/>
      <c r="G159" s="4"/>
    </row>
    <row r="160" spans="1:8" ht="13.5">
      <c r="B160" s="108"/>
      <c r="D160" s="60"/>
      <c r="G160" s="4"/>
    </row>
    <row r="161" spans="1:8" ht="12.75" customHeight="1">
      <c r="A161" s="48"/>
      <c r="B161" s="53" t="s">
        <v>106</v>
      </c>
      <c r="D161" s="60"/>
      <c r="E161" s="6"/>
      <c r="G161" s="100"/>
      <c r="H161" s="101"/>
    </row>
    <row r="162" spans="1:8" ht="16.5" customHeight="1">
      <c r="A162" s="48"/>
      <c r="B162" s="8" t="s">
        <v>91</v>
      </c>
      <c r="C162" s="72" t="s">
        <v>39</v>
      </c>
      <c r="D162" s="60">
        <f>3.55*(0.6+1.8+5.2+3.4)*1.1</f>
        <v>42.954999999999998</v>
      </c>
      <c r="E162" s="6"/>
      <c r="G162" s="100"/>
      <c r="H162" s="101"/>
    </row>
    <row r="163" spans="1:8" ht="16.5" customHeight="1">
      <c r="A163" s="48"/>
      <c r="D163" s="60"/>
      <c r="E163" s="6"/>
      <c r="G163" s="100"/>
      <c r="H163" s="101"/>
    </row>
    <row r="164" spans="1:8" ht="12.75" customHeight="1">
      <c r="A164" s="48"/>
      <c r="B164" s="53" t="s">
        <v>107</v>
      </c>
      <c r="D164" s="60"/>
      <c r="E164" s="6"/>
      <c r="G164" s="100"/>
      <c r="H164" s="101"/>
    </row>
    <row r="165" spans="1:8" ht="27.75" customHeight="1">
      <c r="A165" s="48"/>
      <c r="B165" s="8" t="s">
        <v>114</v>
      </c>
      <c r="C165" s="72" t="s">
        <v>39</v>
      </c>
      <c r="D165" s="106">
        <f>3.55*(0.6+0.8+1.58+3.3+1.58+1.58+1.63+0.85+3.45+3.45+1.58+1.7+1.63+1.5+1.5+1.63+1.75+1.21+0.5+1.21)*1.1</f>
        <v>128.98214999999999</v>
      </c>
      <c r="E165" s="6"/>
      <c r="G165" s="100"/>
      <c r="H165" s="101"/>
    </row>
    <row r="166" spans="1:8" ht="15" customHeight="1">
      <c r="A166" s="48"/>
      <c r="D166" s="106"/>
      <c r="E166" s="6"/>
      <c r="G166" s="100"/>
      <c r="H166" s="101"/>
    </row>
    <row r="167" spans="1:8" ht="12.75" customHeight="1">
      <c r="A167" s="48"/>
      <c r="B167" s="42" t="s">
        <v>41</v>
      </c>
      <c r="C167" s="72" t="s">
        <v>36</v>
      </c>
      <c r="D167" s="60">
        <f>D165+D162</f>
        <v>171.93714999999997</v>
      </c>
      <c r="E167" s="10" t="s">
        <v>13</v>
      </c>
      <c r="F167" s="68"/>
      <c r="G167" s="4"/>
    </row>
    <row r="168" spans="1:8" ht="12.75" customHeight="1">
      <c r="A168" s="48"/>
      <c r="B168" s="50"/>
      <c r="C168" s="73"/>
      <c r="D168" s="65"/>
    </row>
    <row r="169" spans="1:8" ht="175.5" customHeight="1">
      <c r="A169" s="48">
        <v>10</v>
      </c>
      <c r="B169" s="107" t="s">
        <v>242</v>
      </c>
      <c r="C169" s="73"/>
      <c r="D169" s="65"/>
    </row>
    <row r="170" spans="1:8" ht="149.25" customHeight="1">
      <c r="A170" s="48"/>
      <c r="B170" s="107" t="s">
        <v>207</v>
      </c>
      <c r="C170" s="73"/>
      <c r="D170" s="65"/>
    </row>
    <row r="171" spans="1:8" ht="13.5">
      <c r="B171" s="108" t="s">
        <v>153</v>
      </c>
      <c r="D171" s="60"/>
      <c r="G171" s="4"/>
    </row>
    <row r="172" spans="1:8" ht="13.5">
      <c r="B172" s="108"/>
      <c r="D172" s="60"/>
      <c r="G172" s="4"/>
    </row>
    <row r="173" spans="1:8" ht="12.75" customHeight="1">
      <c r="A173" s="48"/>
      <c r="B173" s="53" t="s">
        <v>106</v>
      </c>
      <c r="D173" s="60"/>
      <c r="E173" s="6"/>
      <c r="G173" s="100"/>
      <c r="H173" s="101"/>
    </row>
    <row r="174" spans="1:8" ht="14.25" customHeight="1">
      <c r="A174" s="48"/>
      <c r="B174" s="8" t="s">
        <v>115</v>
      </c>
      <c r="C174" s="72" t="s">
        <v>39</v>
      </c>
      <c r="D174" s="60">
        <f>3.55*(0.95+0.75+0.15+2*0.55+4.3+2*2.25)*1.1</f>
        <v>45.883749999999999</v>
      </c>
      <c r="E174" s="6"/>
      <c r="G174" s="100"/>
      <c r="H174" s="101"/>
    </row>
    <row r="175" spans="1:8" ht="14.25" customHeight="1">
      <c r="A175" s="48"/>
      <c r="D175" s="60"/>
      <c r="E175" s="6"/>
      <c r="G175" s="100"/>
      <c r="H175" s="101"/>
    </row>
    <row r="176" spans="1:8" ht="12.75" customHeight="1">
      <c r="A176" s="48"/>
      <c r="B176" s="53" t="s">
        <v>107</v>
      </c>
      <c r="D176" s="60"/>
      <c r="E176" s="6"/>
      <c r="G176" s="100"/>
      <c r="H176" s="101"/>
    </row>
    <row r="177" spans="1:8" ht="25.5">
      <c r="A177" s="48"/>
      <c r="B177" s="111" t="s">
        <v>116</v>
      </c>
      <c r="C177" s="72" t="s">
        <v>39</v>
      </c>
      <c r="D177" s="60">
        <f>3.55*(0.83+0.83+0.93+3.3+3.58+2.7+3.3+4.15+2.05+1.53+2.23+2.75+2.85+0.83)*1.1</f>
        <v>124.41330000000001</v>
      </c>
      <c r="E177" s="6"/>
      <c r="G177" s="100"/>
      <c r="H177" s="101"/>
    </row>
    <row r="178" spans="1:8" ht="15.75">
      <c r="A178" s="48"/>
      <c r="B178" s="111"/>
      <c r="D178" s="60"/>
      <c r="E178" s="6"/>
      <c r="G178" s="100"/>
      <c r="H178" s="101"/>
    </row>
    <row r="179" spans="1:8" ht="12.75" customHeight="1">
      <c r="A179" s="48"/>
      <c r="B179" s="42" t="s">
        <v>41</v>
      </c>
      <c r="C179" s="72" t="s">
        <v>36</v>
      </c>
      <c r="D179" s="60">
        <f>D177+D174</f>
        <v>170.29705000000001</v>
      </c>
      <c r="E179" s="10" t="s">
        <v>13</v>
      </c>
      <c r="F179" s="68"/>
      <c r="G179" s="4"/>
    </row>
    <row r="180" spans="1:8" ht="12.75" customHeight="1">
      <c r="A180" s="48"/>
      <c r="B180" s="50"/>
      <c r="C180" s="73"/>
      <c r="D180" s="65"/>
    </row>
    <row r="181" spans="1:8" ht="140.25">
      <c r="A181" s="48">
        <v>11</v>
      </c>
      <c r="B181" s="107" t="s">
        <v>243</v>
      </c>
      <c r="C181" s="73"/>
      <c r="D181" s="65"/>
    </row>
    <row r="182" spans="1:8" ht="147" customHeight="1">
      <c r="A182" s="48"/>
      <c r="B182" s="107" t="s">
        <v>205</v>
      </c>
      <c r="C182" s="73"/>
      <c r="D182" s="65"/>
    </row>
    <row r="183" spans="1:8" ht="13.5">
      <c r="B183" s="108" t="s">
        <v>153</v>
      </c>
      <c r="D183" s="60"/>
      <c r="G183" s="4"/>
    </row>
    <row r="184" spans="1:8" ht="13.5">
      <c r="B184" s="108"/>
      <c r="D184" s="60"/>
      <c r="G184" s="4"/>
    </row>
    <row r="185" spans="1:8" ht="12.75" customHeight="1">
      <c r="A185" s="48"/>
      <c r="B185" s="53" t="s">
        <v>107</v>
      </c>
      <c r="D185" s="60"/>
      <c r="E185" s="6"/>
      <c r="G185" s="100"/>
      <c r="H185" s="101"/>
    </row>
    <row r="186" spans="1:8" ht="13.5" customHeight="1">
      <c r="A186" s="48"/>
      <c r="B186" s="112" t="s">
        <v>117</v>
      </c>
      <c r="C186" s="72" t="s">
        <v>36</v>
      </c>
      <c r="D186" s="60">
        <f>1.1*3.55*2.78</f>
        <v>10.8559</v>
      </c>
      <c r="E186" s="10" t="s">
        <v>13</v>
      </c>
      <c r="F186" s="68"/>
      <c r="G186" s="4"/>
    </row>
    <row r="187" spans="1:8" ht="12.75" customHeight="1">
      <c r="A187" s="48"/>
      <c r="B187" s="55"/>
      <c r="C187" s="73"/>
      <c r="D187" s="65"/>
    </row>
    <row r="188" spans="1:8" ht="151.5" customHeight="1">
      <c r="A188" s="48">
        <v>12</v>
      </c>
      <c r="B188" s="107" t="s">
        <v>244</v>
      </c>
      <c r="C188" s="73"/>
      <c r="D188" s="65"/>
    </row>
    <row r="189" spans="1:8" ht="132.75" customHeight="1">
      <c r="A189" s="48"/>
      <c r="B189" s="107" t="s">
        <v>206</v>
      </c>
      <c r="C189" s="73"/>
      <c r="D189" s="65"/>
    </row>
    <row r="190" spans="1:8" ht="13.5">
      <c r="B190" s="108" t="s">
        <v>153</v>
      </c>
      <c r="D190" s="60"/>
      <c r="G190" s="4"/>
    </row>
    <row r="191" spans="1:8" ht="13.5">
      <c r="B191" s="108"/>
      <c r="D191" s="60"/>
      <c r="G191" s="4"/>
    </row>
    <row r="192" spans="1:8" ht="12.75" customHeight="1">
      <c r="A192" s="48"/>
      <c r="B192" s="53" t="s">
        <v>106</v>
      </c>
      <c r="D192" s="60"/>
      <c r="E192" s="6"/>
      <c r="G192" s="100"/>
      <c r="H192" s="101"/>
    </row>
    <row r="193" spans="1:8" ht="14.25" customHeight="1">
      <c r="A193" s="48"/>
      <c r="B193" s="8" t="s">
        <v>118</v>
      </c>
      <c r="C193" s="72" t="s">
        <v>39</v>
      </c>
      <c r="D193" s="60">
        <f>3.55*(2.25+2.7)*1.1</f>
        <v>19.329750000000001</v>
      </c>
      <c r="E193" s="6"/>
      <c r="G193" s="100"/>
      <c r="H193" s="101"/>
    </row>
    <row r="194" spans="1:8" ht="14.25" customHeight="1">
      <c r="A194" s="48"/>
      <c r="D194" s="60"/>
      <c r="E194" s="6"/>
      <c r="G194" s="100"/>
      <c r="H194" s="101"/>
    </row>
    <row r="195" spans="1:8" ht="12.75" customHeight="1">
      <c r="A195" s="48"/>
      <c r="B195" s="53" t="s">
        <v>107</v>
      </c>
      <c r="D195" s="60"/>
      <c r="E195" s="6"/>
      <c r="G195" s="100"/>
      <c r="H195" s="101"/>
    </row>
    <row r="196" spans="1:8" ht="14.25" customHeight="1">
      <c r="A196" s="48"/>
      <c r="B196" s="111" t="s">
        <v>119</v>
      </c>
      <c r="C196" s="72" t="s">
        <v>39</v>
      </c>
      <c r="D196" s="60">
        <f>3.55*(1.6+1.75+2.78+2.24+0.89)*1.1</f>
        <v>36.160300000000007</v>
      </c>
      <c r="E196" s="6"/>
      <c r="G196" s="100"/>
      <c r="H196" s="101"/>
    </row>
    <row r="197" spans="1:8" ht="14.25" customHeight="1">
      <c r="A197" s="48"/>
      <c r="B197" s="111"/>
      <c r="D197" s="60"/>
      <c r="E197" s="6"/>
      <c r="G197" s="100"/>
      <c r="H197" s="101"/>
    </row>
    <row r="198" spans="1:8" s="113" customFormat="1" ht="11.25" customHeight="1">
      <c r="A198" s="93"/>
      <c r="B198" s="96" t="s">
        <v>41</v>
      </c>
      <c r="C198" s="94" t="s">
        <v>36</v>
      </c>
      <c r="D198" s="106">
        <f>D196+D193</f>
        <v>55.490050000000011</v>
      </c>
      <c r="E198" s="94" t="s">
        <v>13</v>
      </c>
      <c r="F198" s="84"/>
      <c r="G198" s="95"/>
      <c r="H198" s="85"/>
    </row>
    <row r="199" spans="1:8" ht="12.75" customHeight="1">
      <c r="A199" s="48"/>
      <c r="B199" s="50"/>
      <c r="C199" s="73"/>
      <c r="D199" s="65"/>
    </row>
    <row r="200" spans="1:8" ht="177" customHeight="1">
      <c r="A200" s="48">
        <v>13</v>
      </c>
      <c r="B200" s="107" t="s">
        <v>245</v>
      </c>
      <c r="C200" s="73"/>
      <c r="D200" s="65"/>
    </row>
    <row r="201" spans="1:8" ht="132.75" customHeight="1">
      <c r="A201" s="48"/>
      <c r="B201" s="107" t="s">
        <v>204</v>
      </c>
      <c r="C201" s="73"/>
      <c r="D201" s="65"/>
    </row>
    <row r="202" spans="1:8" ht="13.5">
      <c r="B202" s="108" t="s">
        <v>153</v>
      </c>
      <c r="D202" s="60"/>
      <c r="G202" s="4"/>
    </row>
    <row r="203" spans="1:8" ht="13.5">
      <c r="B203" s="108"/>
      <c r="D203" s="60"/>
      <c r="G203" s="4"/>
    </row>
    <row r="204" spans="1:8" ht="12.75" customHeight="1">
      <c r="A204" s="48"/>
      <c r="B204" s="53" t="s">
        <v>106</v>
      </c>
      <c r="D204" s="60"/>
      <c r="E204" s="6"/>
      <c r="G204" s="100"/>
      <c r="H204" s="101"/>
    </row>
    <row r="205" spans="1:8" ht="14.25" customHeight="1">
      <c r="A205" s="48"/>
      <c r="B205" s="8" t="s">
        <v>92</v>
      </c>
      <c r="C205" s="72" t="s">
        <v>39</v>
      </c>
      <c r="D205" s="60">
        <f>3.55*1.3*1.1</f>
        <v>5.0765000000000002</v>
      </c>
      <c r="E205" s="6"/>
      <c r="G205" s="100"/>
      <c r="H205" s="101"/>
    </row>
    <row r="206" spans="1:8" ht="14.25" customHeight="1">
      <c r="A206" s="48"/>
      <c r="D206" s="60"/>
      <c r="E206" s="6"/>
      <c r="G206" s="100"/>
      <c r="H206" s="101"/>
    </row>
    <row r="207" spans="1:8" ht="12.75" customHeight="1">
      <c r="A207" s="48"/>
      <c r="B207" s="53" t="s">
        <v>107</v>
      </c>
      <c r="D207" s="60"/>
      <c r="E207" s="6"/>
      <c r="G207" s="100"/>
      <c r="H207" s="101"/>
    </row>
    <row r="208" spans="1:8" ht="14.25" customHeight="1">
      <c r="A208" s="48"/>
      <c r="B208" s="47" t="s">
        <v>120</v>
      </c>
      <c r="C208" s="72" t="s">
        <v>36</v>
      </c>
      <c r="D208" s="60">
        <f>3.55*2.48*1.1</f>
        <v>9.6844000000000019</v>
      </c>
      <c r="E208" s="10" t="s">
        <v>13</v>
      </c>
      <c r="F208" s="68"/>
      <c r="G208" s="4"/>
    </row>
    <row r="209" spans="1:8" ht="17.25" customHeight="1">
      <c r="A209" s="48"/>
      <c r="B209" s="111"/>
      <c r="D209" s="60"/>
      <c r="E209" s="6"/>
      <c r="G209" s="100"/>
      <c r="H209" s="101"/>
    </row>
    <row r="210" spans="1:8" ht="17.25" customHeight="1">
      <c r="A210" s="48"/>
      <c r="B210" s="42" t="s">
        <v>41</v>
      </c>
      <c r="C210" s="72" t="s">
        <v>36</v>
      </c>
      <c r="D210" s="60">
        <f>D208+D205</f>
        <v>14.760900000000003</v>
      </c>
      <c r="E210" s="10" t="s">
        <v>13</v>
      </c>
      <c r="F210" s="68"/>
      <c r="G210" s="4"/>
    </row>
    <row r="211" spans="1:8" ht="12.75" customHeight="1">
      <c r="A211" s="48"/>
      <c r="B211" s="50"/>
      <c r="C211" s="73"/>
      <c r="D211" s="65"/>
    </row>
    <row r="212" spans="1:8" ht="43.5" customHeight="1">
      <c r="A212" s="48">
        <v>14</v>
      </c>
      <c r="B212" s="35" t="s">
        <v>151</v>
      </c>
      <c r="C212" s="73"/>
      <c r="D212" s="65"/>
    </row>
    <row r="213" spans="1:8" ht="13.5">
      <c r="B213" s="108" t="s">
        <v>152</v>
      </c>
      <c r="D213" s="60"/>
      <c r="G213" s="4"/>
    </row>
    <row r="214" spans="1:8" ht="13.5">
      <c r="B214" s="108"/>
      <c r="D214" s="60"/>
      <c r="G214" s="4"/>
    </row>
    <row r="215" spans="1:8" ht="12.75" customHeight="1">
      <c r="A215" s="48"/>
      <c r="B215" s="53" t="s">
        <v>106</v>
      </c>
      <c r="D215" s="60"/>
      <c r="E215" s="6"/>
      <c r="G215" s="100"/>
      <c r="H215" s="101"/>
    </row>
    <row r="216" spans="1:8" ht="12.75" customHeight="1">
      <c r="A216" s="48"/>
      <c r="B216" s="8" t="s">
        <v>121</v>
      </c>
      <c r="C216" s="72" t="s">
        <v>36</v>
      </c>
      <c r="D216" s="60">
        <f>3.55*(1.02+0.23+0.18+4.1)*1.1</f>
        <v>21.594649999999998</v>
      </c>
      <c r="E216" s="10" t="s">
        <v>13</v>
      </c>
      <c r="F216" s="68"/>
      <c r="G216" s="4"/>
    </row>
    <row r="217" spans="1:8" ht="12.75" customHeight="1">
      <c r="A217" s="48"/>
      <c r="D217" s="60"/>
      <c r="F217" s="68"/>
      <c r="G217" s="4"/>
    </row>
    <row r="218" spans="1:8" ht="12.75" customHeight="1">
      <c r="A218" s="48"/>
      <c r="B218" s="53" t="s">
        <v>107</v>
      </c>
      <c r="D218" s="60"/>
      <c r="E218" s="6"/>
      <c r="G218" s="100"/>
      <c r="H218" s="101"/>
    </row>
    <row r="219" spans="1:8" ht="14.25" customHeight="1">
      <c r="A219" s="48"/>
      <c r="B219" s="47" t="s">
        <v>176</v>
      </c>
      <c r="C219" s="72" t="s">
        <v>36</v>
      </c>
      <c r="D219" s="60">
        <f>1.1*(3.55*(0.36+0.88+0.9+2.25+0.7+0.6)+1.2*1.2*5)</f>
        <v>30.139450000000004</v>
      </c>
      <c r="E219" s="10" t="s">
        <v>13</v>
      </c>
      <c r="F219" s="68"/>
      <c r="G219" s="4"/>
    </row>
    <row r="220" spans="1:8" s="51" customFormat="1" ht="14.25" customHeight="1">
      <c r="A220" s="48"/>
      <c r="B220" s="56"/>
      <c r="C220" s="12"/>
      <c r="D220" s="62"/>
      <c r="E220" s="38"/>
      <c r="F220" s="68"/>
      <c r="G220" s="4"/>
      <c r="H220" s="36"/>
    </row>
    <row r="221" spans="1:8" ht="81" customHeight="1">
      <c r="A221" s="12">
        <v>15</v>
      </c>
      <c r="B221" s="8" t="s">
        <v>177</v>
      </c>
    </row>
    <row r="222" spans="1:8" ht="38.25">
      <c r="B222" s="108" t="s">
        <v>150</v>
      </c>
      <c r="D222" s="60"/>
      <c r="G222" s="4"/>
    </row>
    <row r="223" spans="1:8" ht="13.5">
      <c r="B223" s="108"/>
      <c r="D223" s="60"/>
      <c r="G223" s="4"/>
    </row>
    <row r="224" spans="1:8" ht="12.75" customHeight="1">
      <c r="A224" s="48"/>
      <c r="B224" s="53" t="s">
        <v>106</v>
      </c>
      <c r="D224" s="60"/>
      <c r="E224" s="6"/>
      <c r="G224" s="100"/>
      <c r="H224" s="101"/>
    </row>
    <row r="225" spans="1:8" ht="12.75" customHeight="1">
      <c r="B225" s="13" t="s">
        <v>180</v>
      </c>
      <c r="C225" s="72" t="s">
        <v>36</v>
      </c>
      <c r="D225" s="60">
        <f>(16.5+8.7+16.5+8.3)*1</f>
        <v>50</v>
      </c>
      <c r="G225" s="4"/>
    </row>
    <row r="226" spans="1:8" ht="12.75" customHeight="1">
      <c r="B226" s="13"/>
      <c r="D226" s="60"/>
      <c r="G226" s="4"/>
    </row>
    <row r="227" spans="1:8" ht="12.75" customHeight="1">
      <c r="A227" s="48"/>
      <c r="B227" s="53" t="s">
        <v>107</v>
      </c>
      <c r="D227" s="60"/>
      <c r="E227" s="6"/>
      <c r="G227" s="100"/>
      <c r="H227" s="101"/>
    </row>
    <row r="228" spans="1:8" ht="12.75" customHeight="1">
      <c r="B228" s="13" t="s">
        <v>179</v>
      </c>
      <c r="C228" s="72" t="s">
        <v>36</v>
      </c>
      <c r="D228" s="60">
        <f>(16.5+8.7+16.5+8.3)*1+5.75*3.5</f>
        <v>70.125</v>
      </c>
      <c r="G228" s="4"/>
    </row>
    <row r="229" spans="1:8" ht="14.25" customHeight="1">
      <c r="A229" s="48"/>
      <c r="B229" s="47"/>
      <c r="D229" s="60"/>
      <c r="F229" s="68"/>
      <c r="G229" s="4"/>
    </row>
    <row r="230" spans="1:8" ht="12.75" customHeight="1">
      <c r="B230" s="42" t="s">
        <v>178</v>
      </c>
      <c r="C230" s="72" t="s">
        <v>36</v>
      </c>
      <c r="D230" s="60">
        <f>D225+D228</f>
        <v>120.125</v>
      </c>
      <c r="E230" s="10" t="s">
        <v>13</v>
      </c>
      <c r="G230" s="4"/>
    </row>
    <row r="231" spans="1:8" ht="12.75" customHeight="1"/>
    <row r="232" spans="1:8" ht="121.5" customHeight="1">
      <c r="A232" s="12">
        <v>16</v>
      </c>
      <c r="B232" s="8" t="s">
        <v>246</v>
      </c>
    </row>
    <row r="233" spans="1:8" ht="38.25">
      <c r="B233" s="108" t="s">
        <v>247</v>
      </c>
      <c r="D233" s="60"/>
      <c r="G233" s="4"/>
    </row>
    <row r="234" spans="1:8" ht="13.5">
      <c r="B234" s="108"/>
      <c r="D234" s="60"/>
      <c r="G234" s="4"/>
    </row>
    <row r="235" spans="1:8" ht="12.75" customHeight="1">
      <c r="A235" s="48"/>
      <c r="B235" s="53" t="s">
        <v>106</v>
      </c>
      <c r="D235" s="60"/>
      <c r="E235" s="6"/>
      <c r="G235" s="100"/>
      <c r="H235" s="101"/>
    </row>
    <row r="236" spans="1:8" ht="25.5">
      <c r="A236" s="48"/>
      <c r="B236" s="8" t="s">
        <v>195</v>
      </c>
      <c r="C236" s="72" t="s">
        <v>193</v>
      </c>
      <c r="D236" s="60">
        <f>(3.65+5.75+4.4+2.75+3.15+5.1+4.4+3.4+2.7+5+1.61+3.68)*1.1</f>
        <v>50.149000000000001</v>
      </c>
      <c r="F236" s="68"/>
      <c r="G236" s="4"/>
    </row>
    <row r="237" spans="1:8" ht="13.5">
      <c r="A237" s="48"/>
      <c r="D237" s="60"/>
      <c r="F237" s="68"/>
      <c r="G237" s="4"/>
    </row>
    <row r="238" spans="1:8" ht="12.75" customHeight="1">
      <c r="A238" s="48"/>
      <c r="B238" s="53" t="s">
        <v>107</v>
      </c>
      <c r="D238" s="60"/>
      <c r="E238" s="6"/>
      <c r="G238" s="100"/>
      <c r="H238" s="101"/>
    </row>
    <row r="239" spans="1:8" ht="25.5">
      <c r="A239" s="48"/>
      <c r="B239" s="47" t="s">
        <v>196</v>
      </c>
      <c r="C239" s="72" t="s">
        <v>193</v>
      </c>
      <c r="D239" s="60">
        <f>1.1*(1.4+3.3+2.95+3.2+3.2+4.2+2.55+5.2+4.75+3.2+3.2+3.1+2.7+1.9+5.7+3.3+3.3)</f>
        <v>62.865000000000009</v>
      </c>
      <c r="F239" s="68"/>
      <c r="G239" s="4"/>
    </row>
    <row r="240" spans="1:8" ht="14.25" customHeight="1">
      <c r="A240" s="48"/>
      <c r="B240" s="47"/>
      <c r="D240" s="60"/>
      <c r="F240" s="68"/>
      <c r="G240" s="4"/>
    </row>
    <row r="241" spans="1:8" ht="12.75" customHeight="1">
      <c r="B241" s="42" t="s">
        <v>178</v>
      </c>
      <c r="C241" s="72" t="s">
        <v>193</v>
      </c>
      <c r="D241" s="60">
        <f>D236+D239</f>
        <v>113.01400000000001</v>
      </c>
      <c r="E241" s="10" t="s">
        <v>13</v>
      </c>
      <c r="G241" s="4"/>
    </row>
    <row r="242" spans="1:8" ht="14.25" customHeight="1">
      <c r="A242" s="48"/>
      <c r="B242" s="47"/>
      <c r="D242" s="60"/>
      <c r="F242" s="68"/>
      <c r="G242" s="4"/>
    </row>
    <row r="243" spans="1:8" ht="54.75" customHeight="1">
      <c r="A243" s="12">
        <v>17</v>
      </c>
      <c r="B243" s="8" t="s">
        <v>212</v>
      </c>
    </row>
    <row r="244" spans="1:8" ht="38.25">
      <c r="B244" s="108" t="s">
        <v>248</v>
      </c>
      <c r="D244" s="60"/>
      <c r="G244" s="4"/>
    </row>
    <row r="245" spans="1:8" ht="13.5">
      <c r="B245" s="108"/>
      <c r="D245" s="60"/>
      <c r="G245" s="4"/>
    </row>
    <row r="246" spans="1:8" ht="12.75" customHeight="1">
      <c r="A246" s="48"/>
      <c r="B246" s="53" t="s">
        <v>106</v>
      </c>
      <c r="D246" s="60"/>
      <c r="E246" s="6"/>
      <c r="G246" s="100"/>
      <c r="H246" s="101"/>
    </row>
    <row r="247" spans="1:8" ht="13.5">
      <c r="A247" s="48"/>
      <c r="B247" s="121" t="s">
        <v>284</v>
      </c>
      <c r="C247" s="72" t="s">
        <v>193</v>
      </c>
      <c r="D247" s="60">
        <f>6.61+4.5+1.8*4+2.8+3.2*4+7.02+4.4*2</f>
        <v>49.72999999999999</v>
      </c>
      <c r="F247" s="68"/>
      <c r="G247" s="4"/>
    </row>
    <row r="248" spans="1:8" ht="13.5">
      <c r="A248" s="48"/>
      <c r="D248" s="60"/>
      <c r="F248" s="68"/>
      <c r="G248" s="4"/>
    </row>
    <row r="249" spans="1:8" ht="12.75" customHeight="1">
      <c r="A249" s="48"/>
      <c r="B249" s="53" t="s">
        <v>107</v>
      </c>
      <c r="D249" s="60"/>
      <c r="E249" s="6"/>
      <c r="G249" s="100"/>
      <c r="H249" s="101"/>
    </row>
    <row r="250" spans="1:8" ht="13.5">
      <c r="A250" s="48"/>
      <c r="B250" s="122" t="s">
        <v>285</v>
      </c>
      <c r="C250" s="72" t="s">
        <v>193</v>
      </c>
      <c r="D250" s="60">
        <f>1.8*3+3.2*10+6.1+2.8*2+2.52</f>
        <v>51.620000000000005</v>
      </c>
      <c r="F250" s="68"/>
      <c r="G250" s="4"/>
    </row>
    <row r="251" spans="1:8" ht="14.25" customHeight="1">
      <c r="A251" s="48"/>
      <c r="B251" s="47"/>
      <c r="D251" s="60"/>
      <c r="F251" s="68"/>
      <c r="G251" s="4"/>
    </row>
    <row r="252" spans="1:8" ht="12.75" customHeight="1">
      <c r="B252" s="42" t="s">
        <v>178</v>
      </c>
      <c r="C252" s="72" t="s">
        <v>193</v>
      </c>
      <c r="D252" s="60">
        <f>D247+D250</f>
        <v>101.35</v>
      </c>
      <c r="E252" s="10" t="s">
        <v>13</v>
      </c>
      <c r="G252" s="4"/>
    </row>
    <row r="253" spans="1:8" ht="12.75" customHeight="1"/>
    <row r="254" spans="1:8" ht="83.25" customHeight="1">
      <c r="A254" s="12">
        <v>17</v>
      </c>
      <c r="B254" s="99" t="s">
        <v>249</v>
      </c>
    </row>
    <row r="255" spans="1:8" ht="25.5">
      <c r="B255" s="108" t="s">
        <v>149</v>
      </c>
      <c r="D255" s="60"/>
      <c r="G255" s="4"/>
    </row>
    <row r="256" spans="1:8" ht="12.75" customHeight="1">
      <c r="A256" s="48"/>
      <c r="B256" s="53"/>
      <c r="D256" s="60"/>
      <c r="E256" s="6"/>
      <c r="G256" s="100"/>
      <c r="H256" s="101"/>
    </row>
    <row r="257" spans="1:8" ht="12.75" customHeight="1">
      <c r="A257" s="48"/>
      <c r="B257" s="53" t="s">
        <v>106</v>
      </c>
      <c r="D257" s="60"/>
      <c r="E257" s="6"/>
      <c r="G257" s="100"/>
      <c r="H257" s="101"/>
    </row>
    <row r="258" spans="1:8" ht="25.5">
      <c r="B258" s="57" t="s">
        <v>181</v>
      </c>
    </row>
    <row r="259" spans="1:8" ht="24.75" customHeight="1">
      <c r="B259" s="111" t="s">
        <v>165</v>
      </c>
      <c r="C259" s="10" t="s">
        <v>36</v>
      </c>
      <c r="D259" s="75">
        <f>39.47+5.73+8.96+8.52+9.61+12.06+14.38+29.5+12.53+23.71</f>
        <v>164.47000000000003</v>
      </c>
    </row>
    <row r="260" spans="1:8" ht="12.75" customHeight="1">
      <c r="A260" s="48"/>
      <c r="B260" s="53"/>
      <c r="D260" s="60"/>
      <c r="E260" s="6"/>
      <c r="G260" s="100"/>
      <c r="H260" s="101"/>
    </row>
    <row r="261" spans="1:8" ht="25.5" customHeight="1">
      <c r="B261" s="57" t="s">
        <v>250</v>
      </c>
    </row>
    <row r="262" spans="1:8">
      <c r="B262" s="8" t="s">
        <v>123</v>
      </c>
      <c r="C262" s="72" t="s">
        <v>36</v>
      </c>
      <c r="D262" s="63">
        <f>3.93+2.59*2+9.4+7.56</f>
        <v>26.069999999999997</v>
      </c>
    </row>
    <row r="263" spans="1:8" ht="12.75" customHeight="1">
      <c r="A263" s="48"/>
      <c r="B263" s="53"/>
      <c r="D263" s="60"/>
      <c r="E263" s="6"/>
      <c r="G263" s="100"/>
      <c r="H263" s="101"/>
    </row>
    <row r="264" spans="1:8" ht="12.75" customHeight="1">
      <c r="A264" s="48"/>
      <c r="B264" s="53" t="s">
        <v>107</v>
      </c>
      <c r="D264" s="60"/>
      <c r="E264" s="6"/>
      <c r="G264" s="100"/>
      <c r="H264" s="101"/>
    </row>
    <row r="265" spans="1:8" ht="25.5">
      <c r="B265" s="57" t="s">
        <v>182</v>
      </c>
    </row>
    <row r="266" spans="1:8">
      <c r="B266" s="8" t="s">
        <v>125</v>
      </c>
      <c r="C266" s="10" t="s">
        <v>36</v>
      </c>
      <c r="D266" s="75">
        <f>55.48+6.55+25.14+15.17+11.1+8.41+3.61+8.77</f>
        <v>134.22999999999999</v>
      </c>
    </row>
    <row r="267" spans="1:8" ht="12.75" customHeight="1">
      <c r="A267" s="48"/>
      <c r="B267" s="53"/>
      <c r="D267" s="60"/>
      <c r="E267" s="6"/>
      <c r="G267" s="100"/>
      <c r="H267" s="101"/>
    </row>
    <row r="268" spans="1:8" ht="38.25">
      <c r="B268" s="57" t="s">
        <v>183</v>
      </c>
    </row>
    <row r="269" spans="1:8">
      <c r="B269" s="111" t="s">
        <v>124</v>
      </c>
      <c r="C269" s="72" t="s">
        <v>36</v>
      </c>
      <c r="D269" s="63">
        <f>33.81+13.76+11.75+11.81+11.78+11.66*2</f>
        <v>106.22999999999999</v>
      </c>
    </row>
    <row r="270" spans="1:8" ht="12.75" customHeight="1">
      <c r="A270" s="48"/>
      <c r="B270" s="53"/>
      <c r="D270" s="60"/>
      <c r="E270" s="6"/>
      <c r="G270" s="100"/>
      <c r="H270" s="101"/>
    </row>
    <row r="271" spans="1:8" ht="35.25" customHeight="1">
      <c r="B271" s="57" t="s">
        <v>250</v>
      </c>
    </row>
    <row r="272" spans="1:8" ht="27" customHeight="1">
      <c r="B272" s="8" t="s">
        <v>126</v>
      </c>
      <c r="C272" s="10" t="s">
        <v>36</v>
      </c>
      <c r="D272" s="75">
        <f>3.03+3.98+3.33+3.18*2+3.12*2+7.8+2.46+4.44+2.72+2.77*2+4.5+4.36</f>
        <v>54.759999999999991</v>
      </c>
    </row>
    <row r="273" spans="1:8" ht="12.75" customHeight="1"/>
    <row r="274" spans="1:8" ht="12.75" customHeight="1">
      <c r="A274" s="48"/>
      <c r="B274" s="42" t="s">
        <v>41</v>
      </c>
      <c r="C274" s="72" t="s">
        <v>36</v>
      </c>
      <c r="D274" s="60">
        <f>SUM(D256:D272)</f>
        <v>485.76</v>
      </c>
      <c r="E274" s="10" t="s">
        <v>13</v>
      </c>
      <c r="F274" s="68"/>
      <c r="G274" s="4"/>
    </row>
    <row r="275" spans="1:8" ht="12.75" customHeight="1"/>
    <row r="276" spans="1:8" ht="55.5" customHeight="1">
      <c r="A276" s="12">
        <v>18</v>
      </c>
      <c r="B276" s="35" t="s">
        <v>251</v>
      </c>
      <c r="D276" s="60"/>
    </row>
    <row r="277" spans="1:8" ht="13.5">
      <c r="B277" s="108" t="s">
        <v>148</v>
      </c>
      <c r="D277" s="60"/>
      <c r="G277" s="4"/>
    </row>
    <row r="278" spans="1:8" ht="13.5">
      <c r="B278" s="108"/>
      <c r="D278" s="60"/>
      <c r="G278" s="4"/>
    </row>
    <row r="279" spans="1:8" ht="12.75" customHeight="1">
      <c r="B279" s="53" t="s">
        <v>106</v>
      </c>
      <c r="D279" s="60"/>
      <c r="E279" s="6"/>
      <c r="G279" s="100"/>
      <c r="H279" s="101"/>
    </row>
    <row r="280" spans="1:8" ht="12.75" customHeight="1">
      <c r="B280" s="8" t="s">
        <v>122</v>
      </c>
      <c r="C280" s="72" t="s">
        <v>47</v>
      </c>
      <c r="D280" s="60">
        <f>1.7+1.05+4.22+3.3</f>
        <v>10.27</v>
      </c>
      <c r="G280" s="4"/>
    </row>
    <row r="281" spans="1:8" ht="12.75" customHeight="1">
      <c r="A281" s="48"/>
      <c r="B281" s="53"/>
      <c r="D281" s="60"/>
      <c r="E281" s="6"/>
      <c r="G281" s="100"/>
      <c r="H281" s="101"/>
    </row>
    <row r="282" spans="1:8" ht="12.75" customHeight="1">
      <c r="B282" s="53" t="s">
        <v>107</v>
      </c>
      <c r="D282" s="60"/>
      <c r="E282" s="6"/>
      <c r="G282" s="100"/>
      <c r="H282" s="101"/>
    </row>
    <row r="283" spans="1:8" ht="12.75" customHeight="1">
      <c r="B283" s="111" t="s">
        <v>145</v>
      </c>
      <c r="C283" s="72" t="s">
        <v>47</v>
      </c>
      <c r="D283" s="60">
        <f>1.7+5.4+9.1</f>
        <v>16.2</v>
      </c>
      <c r="E283" s="6"/>
      <c r="G283" s="100"/>
      <c r="H283" s="101"/>
    </row>
    <row r="284" spans="1:8" ht="12.75" customHeight="1">
      <c r="B284" s="111"/>
      <c r="D284" s="60"/>
      <c r="E284" s="6"/>
      <c r="G284" s="100"/>
      <c r="H284" s="101"/>
    </row>
    <row r="285" spans="1:8" ht="12.75" customHeight="1">
      <c r="B285" s="42" t="s">
        <v>41</v>
      </c>
      <c r="C285" s="72" t="s">
        <v>47</v>
      </c>
      <c r="D285" s="60">
        <f>SUM(D280:D283)</f>
        <v>26.47</v>
      </c>
      <c r="E285" s="10" t="s">
        <v>13</v>
      </c>
      <c r="G285" s="4"/>
    </row>
    <row r="286" spans="1:8" ht="12.75" customHeight="1">
      <c r="D286" s="60"/>
      <c r="G286" s="4"/>
    </row>
    <row r="287" spans="1:8" ht="58.5" customHeight="1">
      <c r="A287" s="12">
        <v>19</v>
      </c>
      <c r="B287" s="35" t="s">
        <v>252</v>
      </c>
      <c r="D287" s="60"/>
    </row>
    <row r="288" spans="1:8" ht="13.5">
      <c r="B288" s="108" t="s">
        <v>148</v>
      </c>
      <c r="D288" s="60"/>
      <c r="G288" s="4"/>
    </row>
    <row r="289" spans="1:8" ht="13.5">
      <c r="B289" s="108"/>
      <c r="D289" s="60"/>
      <c r="G289" s="4"/>
    </row>
    <row r="290" spans="1:8" ht="12.75" customHeight="1">
      <c r="B290" s="53" t="s">
        <v>106</v>
      </c>
      <c r="D290" s="60"/>
      <c r="E290" s="6"/>
      <c r="G290" s="100"/>
      <c r="H290" s="101"/>
    </row>
    <row r="291" spans="1:8" ht="12.75" customHeight="1">
      <c r="B291" s="8" t="s">
        <v>127</v>
      </c>
      <c r="C291" s="72" t="s">
        <v>47</v>
      </c>
      <c r="D291" s="60">
        <f>4*3.7+2*2.35</f>
        <v>19.5</v>
      </c>
      <c r="G291" s="4"/>
    </row>
    <row r="292" spans="1:8" ht="12.75" customHeight="1">
      <c r="D292" s="60"/>
      <c r="G292" s="4"/>
    </row>
    <row r="293" spans="1:8" ht="12.75" customHeight="1">
      <c r="B293" s="53" t="s">
        <v>107</v>
      </c>
      <c r="D293" s="60"/>
      <c r="E293" s="6"/>
      <c r="G293" s="100"/>
      <c r="H293" s="101"/>
    </row>
    <row r="294" spans="1:8" ht="12.75" customHeight="1">
      <c r="B294" s="111" t="s">
        <v>128</v>
      </c>
      <c r="C294" s="72" t="s">
        <v>47</v>
      </c>
      <c r="D294" s="60">
        <f>13*3.7</f>
        <v>48.1</v>
      </c>
      <c r="E294" s="6"/>
      <c r="G294" s="100"/>
      <c r="H294" s="101"/>
    </row>
    <row r="295" spans="1:8" ht="12.75" customHeight="1">
      <c r="B295" s="111"/>
      <c r="D295" s="60"/>
      <c r="E295" s="6"/>
      <c r="G295" s="100"/>
      <c r="H295" s="101"/>
    </row>
    <row r="296" spans="1:8" ht="12.75" customHeight="1">
      <c r="B296" s="42" t="s">
        <v>41</v>
      </c>
      <c r="C296" s="72" t="s">
        <v>47</v>
      </c>
      <c r="D296" s="60">
        <f>SUM(D291:D294)</f>
        <v>67.599999999999994</v>
      </c>
      <c r="E296" s="10" t="s">
        <v>13</v>
      </c>
      <c r="G296" s="4"/>
    </row>
    <row r="297" spans="1:8" ht="12.75" customHeight="1">
      <c r="D297" s="60"/>
      <c r="G297" s="4"/>
    </row>
    <row r="298" spans="1:8" ht="49.5" customHeight="1">
      <c r="A298" s="12">
        <v>20</v>
      </c>
      <c r="B298" s="35" t="s">
        <v>146</v>
      </c>
      <c r="D298" s="60"/>
      <c r="G298" s="4"/>
    </row>
    <row r="299" spans="1:8" ht="13.5">
      <c r="B299" s="108" t="s">
        <v>147</v>
      </c>
      <c r="D299" s="60"/>
      <c r="G299" s="4"/>
    </row>
    <row r="300" spans="1:8" ht="13.5">
      <c r="B300" s="108"/>
      <c r="D300" s="60"/>
      <c r="G300" s="4"/>
    </row>
    <row r="301" spans="1:8" ht="12.75" customHeight="1">
      <c r="B301" s="53" t="s">
        <v>53</v>
      </c>
      <c r="D301" s="60"/>
      <c r="F301" s="70"/>
      <c r="G301" s="4"/>
    </row>
    <row r="302" spans="1:8" ht="14.25" customHeight="1">
      <c r="B302" s="8">
        <v>50.4</v>
      </c>
      <c r="C302" s="72" t="s">
        <v>39</v>
      </c>
      <c r="D302" s="60">
        <v>50.4</v>
      </c>
      <c r="E302" s="13"/>
      <c r="F302" s="69"/>
      <c r="G302" s="4"/>
      <c r="H302" s="13"/>
    </row>
    <row r="303" spans="1:8" ht="14.25" customHeight="1">
      <c r="D303" s="60"/>
      <c r="E303" s="13"/>
      <c r="F303" s="69"/>
      <c r="G303" s="4"/>
      <c r="H303" s="13"/>
    </row>
    <row r="304" spans="1:8" ht="12.75" customHeight="1">
      <c r="B304" s="53" t="s">
        <v>106</v>
      </c>
      <c r="D304" s="60"/>
      <c r="E304" s="6"/>
      <c r="G304" s="100"/>
      <c r="H304" s="101"/>
    </row>
    <row r="305" spans="1:8" ht="14.25" customHeight="1">
      <c r="B305" s="8" t="s">
        <v>198</v>
      </c>
      <c r="C305" s="72" t="s">
        <v>39</v>
      </c>
      <c r="D305" s="60">
        <f>187.01+72.9</f>
        <v>259.90999999999997</v>
      </c>
      <c r="E305" s="6"/>
      <c r="G305" s="100"/>
      <c r="H305" s="101"/>
    </row>
    <row r="306" spans="1:8" ht="14.25" customHeight="1">
      <c r="D306" s="60"/>
      <c r="E306" s="6"/>
      <c r="G306" s="100"/>
      <c r="H306" s="101"/>
    </row>
    <row r="307" spans="1:8" ht="12.75" customHeight="1">
      <c r="B307" s="53" t="s">
        <v>107</v>
      </c>
      <c r="D307" s="60"/>
      <c r="E307" s="6"/>
      <c r="G307" s="100"/>
      <c r="H307" s="101"/>
    </row>
    <row r="308" spans="1:8" ht="14.25" customHeight="1">
      <c r="B308" s="8" t="s">
        <v>197</v>
      </c>
      <c r="C308" s="72" t="s">
        <v>39</v>
      </c>
      <c r="D308" s="60">
        <f>295.22+75.73</f>
        <v>370.95000000000005</v>
      </c>
      <c r="E308" s="6"/>
      <c r="G308" s="100"/>
      <c r="H308" s="101"/>
    </row>
    <row r="309" spans="1:8" ht="14.25" customHeight="1">
      <c r="D309" s="60"/>
      <c r="E309" s="6"/>
      <c r="G309" s="100"/>
      <c r="H309" s="101"/>
    </row>
    <row r="310" spans="1:8" ht="12.75" customHeight="1">
      <c r="B310" s="42" t="s">
        <v>41</v>
      </c>
      <c r="C310" s="72" t="s">
        <v>36</v>
      </c>
      <c r="D310" s="60">
        <f>SUM(D301:D308)</f>
        <v>681.26</v>
      </c>
      <c r="E310" s="10" t="s">
        <v>13</v>
      </c>
      <c r="G310" s="4"/>
    </row>
    <row r="311" spans="1:8" ht="12.75" customHeight="1">
      <c r="D311" s="60"/>
      <c r="G311" s="4"/>
    </row>
    <row r="312" spans="1:8">
      <c r="D312" s="60"/>
    </row>
    <row r="313" spans="1:8" ht="15" customHeight="1">
      <c r="D313" s="60"/>
      <c r="E313" s="6" t="s">
        <v>20</v>
      </c>
      <c r="G313" s="127"/>
      <c r="H313" s="128"/>
    </row>
    <row r="314" spans="1:8">
      <c r="D314" s="60"/>
    </row>
    <row r="315" spans="1:8">
      <c r="D315" s="60"/>
    </row>
    <row r="316" spans="1:8" ht="18">
      <c r="A316" s="33" t="s">
        <v>21</v>
      </c>
      <c r="B316" s="7" t="s">
        <v>22</v>
      </c>
      <c r="D316" s="60"/>
    </row>
    <row r="317" spans="1:8" ht="12.75" customHeight="1">
      <c r="D317" s="60"/>
      <c r="G317" s="4"/>
    </row>
    <row r="318" spans="1:8" ht="89.25">
      <c r="A318" s="12">
        <v>1</v>
      </c>
      <c r="B318" s="35" t="s">
        <v>253</v>
      </c>
      <c r="G318" s="4"/>
    </row>
    <row r="319" spans="1:8" ht="30" customHeight="1">
      <c r="B319" s="108" t="s">
        <v>140</v>
      </c>
      <c r="D319" s="60"/>
      <c r="G319" s="4"/>
    </row>
    <row r="320" spans="1:8" ht="12.75" customHeight="1">
      <c r="B320" s="40" t="s">
        <v>192</v>
      </c>
      <c r="G320" s="4"/>
    </row>
    <row r="321" spans="1:8" ht="12.75" customHeight="1">
      <c r="A321" s="51"/>
      <c r="B321" s="53" t="s">
        <v>106</v>
      </c>
      <c r="C321" s="72" t="s">
        <v>39</v>
      </c>
      <c r="D321" s="60">
        <f>187.1</f>
        <v>187.1</v>
      </c>
      <c r="E321" s="13"/>
      <c r="F321" s="69"/>
      <c r="G321" s="4"/>
      <c r="H321" s="13"/>
    </row>
    <row r="322" spans="1:8" ht="12.75" customHeight="1">
      <c r="A322" s="51"/>
      <c r="B322" s="53"/>
      <c r="D322" s="60"/>
      <c r="E322" s="13"/>
      <c r="F322" s="69"/>
      <c r="G322" s="4"/>
      <c r="H322" s="13"/>
    </row>
    <row r="323" spans="1:8" ht="12.75" customHeight="1">
      <c r="A323" s="51"/>
      <c r="B323" s="53" t="s">
        <v>107</v>
      </c>
      <c r="C323" s="72" t="s">
        <v>39</v>
      </c>
      <c r="D323" s="60">
        <v>295.22000000000003</v>
      </c>
      <c r="E323" s="6"/>
      <c r="G323" s="100"/>
      <c r="H323" s="101"/>
    </row>
    <row r="324" spans="1:8" ht="12.75" customHeight="1">
      <c r="A324" s="51"/>
      <c r="D324" s="60"/>
      <c r="E324" s="6"/>
      <c r="G324" s="100"/>
      <c r="H324" s="101"/>
    </row>
    <row r="325" spans="1:8" ht="12.75" customHeight="1">
      <c r="A325" s="51"/>
      <c r="B325" s="42" t="s">
        <v>41</v>
      </c>
      <c r="C325" s="72" t="s">
        <v>36</v>
      </c>
      <c r="D325" s="60">
        <f>SUM(D321:D324)</f>
        <v>482.32000000000005</v>
      </c>
      <c r="E325" s="10" t="s">
        <v>13</v>
      </c>
      <c r="G325" s="4"/>
    </row>
    <row r="326" spans="1:8" ht="12.75" customHeight="1">
      <c r="A326" s="51"/>
      <c r="D326" s="60"/>
      <c r="E326" s="6"/>
      <c r="G326" s="100"/>
      <c r="H326" s="101"/>
    </row>
    <row r="327" spans="1:8" ht="12.75" customHeight="1">
      <c r="D327" s="60"/>
      <c r="G327" s="4"/>
    </row>
    <row r="328" spans="1:8" ht="15" customHeight="1">
      <c r="E328" s="6" t="s">
        <v>23</v>
      </c>
      <c r="G328" s="127"/>
      <c r="H328" s="128"/>
    </row>
    <row r="329" spans="1:8" ht="12.75" customHeight="1">
      <c r="E329" s="6"/>
      <c r="G329" s="29"/>
      <c r="H329" s="30"/>
    </row>
    <row r="330" spans="1:8">
      <c r="D330" s="60"/>
    </row>
    <row r="331" spans="1:8" ht="18">
      <c r="A331" s="33" t="s">
        <v>24</v>
      </c>
      <c r="B331" s="7" t="s">
        <v>25</v>
      </c>
      <c r="D331" s="60"/>
      <c r="G331" s="4"/>
    </row>
    <row r="332" spans="1:8">
      <c r="D332" s="60"/>
    </row>
    <row r="333" spans="1:8" ht="337.5" customHeight="1">
      <c r="A333" s="12">
        <v>1</v>
      </c>
      <c r="B333" s="8" t="s">
        <v>254</v>
      </c>
      <c r="D333" s="60"/>
      <c r="G333" s="4"/>
    </row>
    <row r="334" spans="1:8" ht="12.75" customHeight="1">
      <c r="D334" s="60"/>
      <c r="F334" s="68"/>
      <c r="G334" s="37"/>
    </row>
    <row r="335" spans="1:8" ht="12.75" customHeight="1">
      <c r="B335" s="8" t="s">
        <v>56</v>
      </c>
      <c r="C335" s="72" t="s">
        <v>14</v>
      </c>
      <c r="D335" s="60">
        <v>1</v>
      </c>
      <c r="E335" s="10" t="s">
        <v>13</v>
      </c>
      <c r="F335" s="68"/>
      <c r="G335" s="37"/>
    </row>
    <row r="336" spans="1:8" ht="12.75" customHeight="1">
      <c r="D336" s="60"/>
      <c r="F336" s="68"/>
      <c r="G336" s="37"/>
    </row>
    <row r="337" spans="1:7" ht="291" customHeight="1">
      <c r="A337" s="12">
        <v>2</v>
      </c>
      <c r="B337" s="8" t="s">
        <v>255</v>
      </c>
      <c r="D337" s="60"/>
      <c r="G337" s="4"/>
    </row>
    <row r="338" spans="1:7" ht="12.75" customHeight="1">
      <c r="B338" s="5"/>
      <c r="D338" s="60"/>
      <c r="G338" s="4"/>
    </row>
    <row r="339" spans="1:7" ht="12.75" customHeight="1">
      <c r="B339" s="8" t="s">
        <v>57</v>
      </c>
      <c r="C339" s="72" t="s">
        <v>14</v>
      </c>
      <c r="D339" s="60">
        <v>1</v>
      </c>
      <c r="E339" s="10" t="s">
        <v>13</v>
      </c>
      <c r="F339" s="68"/>
      <c r="G339" s="37"/>
    </row>
    <row r="340" spans="1:7" ht="12.75" customHeight="1">
      <c r="B340" s="5"/>
      <c r="D340" s="60"/>
      <c r="G340" s="4"/>
    </row>
    <row r="341" spans="1:7" ht="277.5" customHeight="1">
      <c r="A341" s="12">
        <v>3</v>
      </c>
      <c r="B341" s="8" t="s">
        <v>256</v>
      </c>
      <c r="D341" s="60"/>
      <c r="G341" s="4"/>
    </row>
    <row r="342" spans="1:7" ht="12.75" customHeight="1">
      <c r="B342" s="5"/>
      <c r="D342" s="60"/>
      <c r="G342" s="4"/>
    </row>
    <row r="343" spans="1:7" ht="12.75" customHeight="1">
      <c r="B343" s="8" t="s">
        <v>58</v>
      </c>
      <c r="C343" s="72" t="s">
        <v>14</v>
      </c>
      <c r="D343" s="60">
        <v>1</v>
      </c>
      <c r="E343" s="10" t="s">
        <v>13</v>
      </c>
      <c r="F343" s="68"/>
      <c r="G343" s="37"/>
    </row>
    <row r="344" spans="1:7" ht="12.75" customHeight="1">
      <c r="B344" s="5"/>
      <c r="D344" s="60"/>
      <c r="G344" s="4"/>
    </row>
    <row r="345" spans="1:7" ht="197.25" customHeight="1">
      <c r="A345" s="12">
        <v>4</v>
      </c>
      <c r="B345" s="8" t="s">
        <v>257</v>
      </c>
      <c r="D345" s="60"/>
      <c r="G345" s="4"/>
    </row>
    <row r="346" spans="1:7" ht="12.75" customHeight="1">
      <c r="D346" s="60"/>
      <c r="F346" s="68"/>
      <c r="G346" s="37"/>
    </row>
    <row r="347" spans="1:7" ht="12.75" customHeight="1">
      <c r="B347" s="8" t="s">
        <v>59</v>
      </c>
      <c r="C347" s="72" t="s">
        <v>14</v>
      </c>
      <c r="D347" s="60">
        <v>2</v>
      </c>
      <c r="E347" s="10" t="s">
        <v>13</v>
      </c>
      <c r="F347" s="68"/>
      <c r="G347" s="37"/>
    </row>
    <row r="348" spans="1:7" ht="12.75" customHeight="1">
      <c r="B348" s="8" t="s">
        <v>62</v>
      </c>
      <c r="C348" s="72" t="s">
        <v>14</v>
      </c>
      <c r="D348" s="60">
        <v>2</v>
      </c>
      <c r="E348" s="10" t="s">
        <v>13</v>
      </c>
      <c r="F348" s="68"/>
      <c r="G348" s="37"/>
    </row>
    <row r="349" spans="1:7" ht="12.75" customHeight="1">
      <c r="B349" s="5"/>
      <c r="D349" s="60"/>
      <c r="G349" s="4"/>
    </row>
    <row r="350" spans="1:7" ht="293.25" customHeight="1">
      <c r="A350" s="12">
        <v>5</v>
      </c>
      <c r="B350" s="8" t="s">
        <v>258</v>
      </c>
      <c r="D350" s="60"/>
      <c r="G350" s="4"/>
    </row>
    <row r="351" spans="1:7" ht="12.75" customHeight="1">
      <c r="B351" s="5"/>
      <c r="D351" s="60"/>
      <c r="G351" s="4"/>
    </row>
    <row r="352" spans="1:7" ht="12.75" customHeight="1">
      <c r="B352" s="8" t="s">
        <v>60</v>
      </c>
      <c r="C352" s="72" t="s">
        <v>14</v>
      </c>
      <c r="D352" s="60">
        <v>1</v>
      </c>
      <c r="E352" s="10" t="s">
        <v>13</v>
      </c>
      <c r="F352" s="68"/>
      <c r="G352" s="37"/>
    </row>
    <row r="353" spans="1:7" ht="12.75" customHeight="1">
      <c r="B353" s="8" t="s">
        <v>61</v>
      </c>
      <c r="C353" s="72" t="s">
        <v>14</v>
      </c>
      <c r="D353" s="60">
        <v>1</v>
      </c>
      <c r="E353" s="10" t="s">
        <v>13</v>
      </c>
      <c r="F353" s="68"/>
      <c r="G353" s="37"/>
    </row>
    <row r="354" spans="1:7" ht="12.75" customHeight="1">
      <c r="B354" s="8" t="s">
        <v>74</v>
      </c>
      <c r="C354" s="72" t="s">
        <v>14</v>
      </c>
      <c r="D354" s="60">
        <v>1</v>
      </c>
      <c r="E354" s="10" t="s">
        <v>13</v>
      </c>
      <c r="F354" s="68"/>
      <c r="G354" s="37"/>
    </row>
    <row r="355" spans="1:7" ht="12.75" customHeight="1">
      <c r="B355" s="8" t="s">
        <v>75</v>
      </c>
      <c r="C355" s="72" t="s">
        <v>14</v>
      </c>
      <c r="D355" s="60">
        <v>0</v>
      </c>
      <c r="E355" s="10" t="s">
        <v>13</v>
      </c>
      <c r="F355" s="68"/>
      <c r="G355" s="37"/>
    </row>
    <row r="356" spans="1:7" ht="12.75" customHeight="1">
      <c r="B356" s="5"/>
      <c r="D356" s="60"/>
      <c r="G356" s="4"/>
    </row>
    <row r="357" spans="1:7" ht="224.25" customHeight="1">
      <c r="A357" s="12">
        <v>6</v>
      </c>
      <c r="B357" s="8" t="s">
        <v>259</v>
      </c>
      <c r="D357" s="60"/>
      <c r="G357" s="4"/>
    </row>
    <row r="358" spans="1:7" ht="12.75" customHeight="1">
      <c r="B358" s="5"/>
      <c r="D358" s="60"/>
      <c r="G358" s="4"/>
    </row>
    <row r="359" spans="1:7" ht="12.75" customHeight="1">
      <c r="B359" s="8" t="s">
        <v>63</v>
      </c>
      <c r="C359" s="72" t="s">
        <v>14</v>
      </c>
      <c r="D359" s="60">
        <v>3</v>
      </c>
      <c r="E359" s="10" t="s">
        <v>13</v>
      </c>
      <c r="F359" s="68"/>
      <c r="G359" s="37"/>
    </row>
    <row r="360" spans="1:7" ht="12.75" customHeight="1">
      <c r="B360" s="8" t="s">
        <v>64</v>
      </c>
      <c r="C360" s="72" t="s">
        <v>14</v>
      </c>
      <c r="D360" s="60">
        <v>18</v>
      </c>
      <c r="E360" s="10" t="s">
        <v>13</v>
      </c>
      <c r="F360" s="68"/>
      <c r="G360" s="37"/>
    </row>
    <row r="361" spans="1:7" ht="12.75" customHeight="1">
      <c r="B361" s="8" t="s">
        <v>65</v>
      </c>
      <c r="C361" s="72" t="s">
        <v>14</v>
      </c>
      <c r="D361" s="60">
        <v>1</v>
      </c>
      <c r="E361" s="10" t="s">
        <v>13</v>
      </c>
      <c r="F361" s="68"/>
      <c r="G361" s="37"/>
    </row>
    <row r="362" spans="1:7" ht="12.75" customHeight="1">
      <c r="B362" s="5"/>
      <c r="D362" s="60"/>
      <c r="G362" s="4"/>
    </row>
    <row r="363" spans="1:7" ht="251.25" customHeight="1">
      <c r="A363" s="12">
        <v>7</v>
      </c>
      <c r="B363" s="8" t="s">
        <v>260</v>
      </c>
      <c r="D363" s="60"/>
      <c r="G363" s="4"/>
    </row>
    <row r="364" spans="1:7" ht="12.75" customHeight="1">
      <c r="B364" s="5"/>
      <c r="D364" s="60"/>
      <c r="G364" s="4"/>
    </row>
    <row r="365" spans="1:7" ht="12.75" customHeight="1">
      <c r="B365" s="8" t="s">
        <v>66</v>
      </c>
      <c r="C365" s="72" t="s">
        <v>14</v>
      </c>
      <c r="D365" s="60">
        <v>3</v>
      </c>
      <c r="E365" s="10" t="s">
        <v>13</v>
      </c>
      <c r="F365" s="68"/>
      <c r="G365" s="37"/>
    </row>
    <row r="366" spans="1:7" ht="12.75" customHeight="1">
      <c r="B366" s="8" t="s">
        <v>67</v>
      </c>
      <c r="C366" s="72" t="s">
        <v>14</v>
      </c>
      <c r="D366" s="60">
        <v>1</v>
      </c>
      <c r="E366" s="10" t="s">
        <v>13</v>
      </c>
      <c r="F366" s="68"/>
      <c r="G366" s="37"/>
    </row>
    <row r="367" spans="1:7" ht="12.75" customHeight="1">
      <c r="B367" s="8" t="s">
        <v>68</v>
      </c>
      <c r="C367" s="72" t="s">
        <v>14</v>
      </c>
      <c r="D367" s="60">
        <v>1</v>
      </c>
      <c r="E367" s="10" t="s">
        <v>13</v>
      </c>
      <c r="F367" s="68"/>
      <c r="G367" s="37"/>
    </row>
    <row r="368" spans="1:7" ht="12.75" customHeight="1">
      <c r="B368" s="8" t="s">
        <v>69</v>
      </c>
      <c r="C368" s="72" t="s">
        <v>14</v>
      </c>
      <c r="D368" s="60">
        <v>1</v>
      </c>
      <c r="E368" s="10" t="s">
        <v>13</v>
      </c>
      <c r="F368" s="68"/>
      <c r="G368" s="37"/>
    </row>
    <row r="369" spans="1:7" ht="12.75" customHeight="1">
      <c r="B369" s="5"/>
      <c r="D369" s="60"/>
      <c r="G369" s="4"/>
    </row>
    <row r="370" spans="1:7" ht="213.75" customHeight="1">
      <c r="A370" s="12">
        <v>8</v>
      </c>
      <c r="B370" s="8" t="s">
        <v>261</v>
      </c>
      <c r="D370" s="60"/>
      <c r="G370" s="4"/>
    </row>
    <row r="371" spans="1:7" ht="12.75" customHeight="1">
      <c r="B371" s="5"/>
      <c r="D371" s="60"/>
      <c r="G371" s="4"/>
    </row>
    <row r="372" spans="1:7" ht="12.75" customHeight="1">
      <c r="B372" s="8" t="s">
        <v>70</v>
      </c>
      <c r="C372" s="72" t="s">
        <v>14</v>
      </c>
      <c r="D372" s="60">
        <v>2</v>
      </c>
      <c r="E372" s="10" t="s">
        <v>13</v>
      </c>
      <c r="F372" s="68"/>
      <c r="G372" s="37"/>
    </row>
    <row r="373" spans="1:7" ht="12.75" customHeight="1">
      <c r="B373" s="8" t="s">
        <v>71</v>
      </c>
      <c r="C373" s="72" t="s">
        <v>14</v>
      </c>
      <c r="D373" s="60">
        <v>2</v>
      </c>
      <c r="E373" s="10" t="s">
        <v>13</v>
      </c>
      <c r="F373" s="68"/>
      <c r="G373" s="37"/>
    </row>
    <row r="374" spans="1:7" ht="12.75" customHeight="1">
      <c r="B374" s="8" t="s">
        <v>72</v>
      </c>
      <c r="C374" s="72" t="s">
        <v>14</v>
      </c>
      <c r="D374" s="60">
        <v>1</v>
      </c>
      <c r="E374" s="10" t="s">
        <v>13</v>
      </c>
      <c r="F374" s="68"/>
      <c r="G374" s="37"/>
    </row>
    <row r="375" spans="1:7" ht="12.75" customHeight="1">
      <c r="B375" s="5"/>
      <c r="D375" s="60"/>
      <c r="G375" s="4"/>
    </row>
    <row r="376" spans="1:7" ht="198.75" customHeight="1">
      <c r="A376" s="12">
        <v>9</v>
      </c>
      <c r="B376" s="8" t="s">
        <v>262</v>
      </c>
      <c r="D376" s="60"/>
      <c r="G376" s="4"/>
    </row>
    <row r="377" spans="1:7" ht="12.75" customHeight="1">
      <c r="B377" s="5"/>
      <c r="D377" s="60"/>
      <c r="G377" s="4"/>
    </row>
    <row r="378" spans="1:7" ht="12.75" customHeight="1">
      <c r="B378" s="8" t="s">
        <v>73</v>
      </c>
      <c r="C378" s="72" t="s">
        <v>14</v>
      </c>
      <c r="D378" s="60">
        <v>1</v>
      </c>
      <c r="E378" s="10" t="s">
        <v>13</v>
      </c>
      <c r="F378" s="68"/>
      <c r="G378" s="37"/>
    </row>
    <row r="379" spans="1:7" ht="12.75" customHeight="1">
      <c r="B379" s="8" t="s">
        <v>76</v>
      </c>
      <c r="C379" s="72" t="s">
        <v>14</v>
      </c>
      <c r="D379" s="60">
        <v>1</v>
      </c>
      <c r="E379" s="10" t="s">
        <v>13</v>
      </c>
      <c r="F379" s="68"/>
      <c r="G379" s="37"/>
    </row>
    <row r="380" spans="1:7" ht="12.75" customHeight="1">
      <c r="B380" s="5"/>
      <c r="D380" s="60"/>
      <c r="G380" s="4"/>
    </row>
    <row r="381" spans="1:7" ht="288.75" customHeight="1">
      <c r="A381" s="12">
        <v>10</v>
      </c>
      <c r="B381" s="8" t="s">
        <v>263</v>
      </c>
      <c r="D381" s="60"/>
      <c r="G381" s="4"/>
    </row>
    <row r="382" spans="1:7" ht="12.75" customHeight="1">
      <c r="B382" s="5"/>
      <c r="D382" s="60"/>
      <c r="G382" s="4"/>
    </row>
    <row r="383" spans="1:7" ht="12.75" customHeight="1">
      <c r="B383" s="8" t="s">
        <v>77</v>
      </c>
      <c r="C383" s="72" t="s">
        <v>14</v>
      </c>
      <c r="D383" s="60">
        <v>7</v>
      </c>
      <c r="E383" s="10" t="s">
        <v>13</v>
      </c>
      <c r="F383" s="68"/>
      <c r="G383" s="37"/>
    </row>
    <row r="384" spans="1:7" ht="12.75" customHeight="1">
      <c r="B384" s="8" t="s">
        <v>78</v>
      </c>
      <c r="C384" s="72" t="s">
        <v>14</v>
      </c>
      <c r="D384" s="60">
        <v>1</v>
      </c>
      <c r="E384" s="10" t="s">
        <v>13</v>
      </c>
      <c r="F384" s="68"/>
      <c r="G384" s="37"/>
    </row>
    <row r="385" spans="1:7" ht="12.75" customHeight="1">
      <c r="B385" s="5"/>
      <c r="D385" s="60"/>
      <c r="G385" s="4"/>
    </row>
    <row r="386" spans="1:7" ht="147.75" customHeight="1">
      <c r="A386" s="12">
        <v>11</v>
      </c>
      <c r="B386" s="8" t="s">
        <v>264</v>
      </c>
      <c r="D386" s="60"/>
      <c r="G386" s="4"/>
    </row>
    <row r="387" spans="1:7" ht="12.75" customHeight="1">
      <c r="B387" s="5"/>
      <c r="D387" s="60"/>
      <c r="G387" s="4"/>
    </row>
    <row r="388" spans="1:7" ht="12.75" customHeight="1">
      <c r="B388" s="8" t="s">
        <v>79</v>
      </c>
      <c r="C388" s="72" t="s">
        <v>14</v>
      </c>
      <c r="D388" s="60">
        <v>1</v>
      </c>
      <c r="G388" s="37"/>
    </row>
    <row r="389" spans="1:7" ht="12.75" customHeight="1">
      <c r="B389" s="5"/>
      <c r="D389" s="60"/>
      <c r="G389" s="4"/>
    </row>
    <row r="390" spans="1:7" ht="107.25" customHeight="1">
      <c r="A390" s="12">
        <v>12</v>
      </c>
      <c r="B390" s="8" t="s">
        <v>265</v>
      </c>
      <c r="D390" s="60"/>
      <c r="G390" s="4"/>
    </row>
    <row r="391" spans="1:7" ht="12.75" customHeight="1">
      <c r="B391" s="5"/>
      <c r="D391" s="60"/>
      <c r="G391" s="4"/>
    </row>
    <row r="392" spans="1:7" ht="12.75" customHeight="1">
      <c r="B392" s="8" t="s">
        <v>80</v>
      </c>
      <c r="C392" s="72" t="s">
        <v>14</v>
      </c>
      <c r="D392" s="60">
        <v>6</v>
      </c>
      <c r="G392" s="37"/>
    </row>
    <row r="393" spans="1:7" ht="12.75" customHeight="1">
      <c r="B393" s="8" t="s">
        <v>81</v>
      </c>
      <c r="C393" s="72" t="s">
        <v>14</v>
      </c>
      <c r="D393" s="60">
        <v>1</v>
      </c>
      <c r="G393" s="37"/>
    </row>
    <row r="394" spans="1:7" ht="12.75" customHeight="1">
      <c r="B394" s="5"/>
      <c r="D394" s="60"/>
      <c r="G394" s="4"/>
    </row>
    <row r="395" spans="1:7" ht="178.5">
      <c r="A395" s="12">
        <v>13</v>
      </c>
      <c r="B395" s="8" t="s">
        <v>266</v>
      </c>
      <c r="D395" s="60"/>
      <c r="G395" s="4"/>
    </row>
    <row r="396" spans="1:7" ht="12.75" customHeight="1">
      <c r="B396" s="5"/>
      <c r="D396" s="60"/>
      <c r="G396" s="4"/>
    </row>
    <row r="397" spans="1:7" ht="12.75" customHeight="1">
      <c r="B397" s="8" t="s">
        <v>215</v>
      </c>
      <c r="C397" s="72" t="s">
        <v>14</v>
      </c>
      <c r="D397" s="60">
        <v>1</v>
      </c>
      <c r="G397" s="37"/>
    </row>
    <row r="398" spans="1:7" ht="12.75" customHeight="1">
      <c r="B398" s="8" t="s">
        <v>216</v>
      </c>
      <c r="C398" s="72" t="s">
        <v>14</v>
      </c>
      <c r="D398" s="60">
        <v>1</v>
      </c>
      <c r="G398" s="37"/>
    </row>
    <row r="399" spans="1:7" ht="12.75" customHeight="1">
      <c r="B399" s="5"/>
      <c r="D399" s="60"/>
      <c r="G399" s="4"/>
    </row>
    <row r="400" spans="1:7" ht="12.75" customHeight="1">
      <c r="B400" s="49"/>
      <c r="D400" s="60"/>
      <c r="F400" s="70"/>
      <c r="G400" s="4"/>
    </row>
    <row r="401" spans="1:8" ht="15" customHeight="1">
      <c r="D401" s="60"/>
      <c r="E401" s="6" t="s">
        <v>37</v>
      </c>
      <c r="G401" s="127"/>
      <c r="H401" s="127"/>
    </row>
    <row r="402" spans="1:8" ht="12.75" customHeight="1">
      <c r="D402" s="60"/>
      <c r="E402" s="6"/>
      <c r="G402" s="29"/>
      <c r="H402" s="29"/>
    </row>
    <row r="403" spans="1:8" ht="12.75" customHeight="1">
      <c r="D403" s="60"/>
      <c r="E403" s="6"/>
      <c r="G403" s="29"/>
      <c r="H403" s="29"/>
    </row>
    <row r="404" spans="1:8" ht="18">
      <c r="A404" s="33" t="s">
        <v>5</v>
      </c>
      <c r="B404" s="34" t="s">
        <v>28</v>
      </c>
      <c r="D404" s="60"/>
      <c r="F404" s="70"/>
      <c r="G404" s="4"/>
    </row>
    <row r="405" spans="1:8" ht="13.5">
      <c r="D405" s="60"/>
      <c r="F405" s="70"/>
      <c r="G405" s="4"/>
    </row>
    <row r="406" spans="1:8" ht="125.25" customHeight="1">
      <c r="A406" s="12">
        <v>1</v>
      </c>
      <c r="B406" s="35" t="s">
        <v>267</v>
      </c>
      <c r="D406" s="60"/>
      <c r="F406" s="70"/>
      <c r="G406" s="4"/>
    </row>
    <row r="407" spans="1:8" ht="12.75" customHeight="1">
      <c r="D407" s="60"/>
      <c r="F407" s="70"/>
      <c r="G407" s="4"/>
    </row>
    <row r="408" spans="1:8" ht="13.5">
      <c r="B408" s="8" t="s">
        <v>199</v>
      </c>
      <c r="C408" s="72" t="s">
        <v>268</v>
      </c>
      <c r="D408" s="61">
        <f>1.35+8.4</f>
        <v>9.75</v>
      </c>
      <c r="E408" s="10" t="s">
        <v>13</v>
      </c>
      <c r="G408" s="4"/>
    </row>
    <row r="409" spans="1:8" ht="12.75" customHeight="1">
      <c r="D409" s="60"/>
      <c r="F409" s="70"/>
      <c r="G409" s="4"/>
    </row>
    <row r="410" spans="1:8" ht="12.75" customHeight="1">
      <c r="D410" s="60"/>
      <c r="F410" s="70"/>
      <c r="G410" s="4"/>
    </row>
    <row r="411" spans="1:8" ht="15" customHeight="1">
      <c r="D411" s="60"/>
      <c r="E411" s="6" t="s">
        <v>194</v>
      </c>
      <c r="G411" s="127"/>
      <c r="H411" s="127"/>
    </row>
    <row r="412" spans="1:8" ht="13.5">
      <c r="D412" s="60"/>
      <c r="F412" s="70"/>
      <c r="G412" s="4"/>
    </row>
    <row r="413" spans="1:8" ht="12.75" customHeight="1">
      <c r="D413" s="60"/>
      <c r="F413" s="70"/>
      <c r="G413" s="4"/>
    </row>
    <row r="414" spans="1:8" ht="18">
      <c r="A414" s="33" t="s">
        <v>27</v>
      </c>
      <c r="B414" s="34" t="s">
        <v>30</v>
      </c>
      <c r="D414" s="60"/>
      <c r="F414" s="70"/>
      <c r="G414" s="4"/>
    </row>
    <row r="415" spans="1:8" ht="13.5">
      <c r="D415" s="60"/>
      <c r="F415" s="70"/>
      <c r="G415" s="4"/>
    </row>
    <row r="416" spans="1:8" ht="127.5">
      <c r="A416" s="12">
        <v>1</v>
      </c>
      <c r="B416" s="35" t="s">
        <v>141</v>
      </c>
      <c r="C416" s="10"/>
      <c r="D416" s="75"/>
      <c r="F416" s="110"/>
      <c r="G416" s="4"/>
      <c r="H416" s="35"/>
    </row>
    <row r="417" spans="1:7" ht="13.5">
      <c r="B417" s="108" t="s">
        <v>142</v>
      </c>
      <c r="D417" s="60"/>
      <c r="G417" s="4"/>
    </row>
    <row r="418" spans="1:7" ht="13.5">
      <c r="B418" s="108"/>
      <c r="D418" s="60"/>
      <c r="G418" s="4"/>
    </row>
    <row r="419" spans="1:7" ht="12.75" customHeight="1">
      <c r="B419" s="53" t="s">
        <v>106</v>
      </c>
      <c r="D419" s="60"/>
      <c r="G419" s="4"/>
    </row>
    <row r="420" spans="1:7" ht="16.5" customHeight="1">
      <c r="B420" s="8" t="s">
        <v>95</v>
      </c>
      <c r="C420" s="72" t="s">
        <v>36</v>
      </c>
      <c r="D420" s="60">
        <f>39.47+5.73+8.96+8.52+9.61+12.06+14.38+29.5+12.53+23.71</f>
        <v>164.47000000000003</v>
      </c>
      <c r="G420" s="4"/>
    </row>
    <row r="421" spans="1:7" ht="16.5" customHeight="1">
      <c r="D421" s="60"/>
      <c r="G421" s="4"/>
    </row>
    <row r="422" spans="1:7" ht="12.75" customHeight="1">
      <c r="B422" s="53" t="s">
        <v>107</v>
      </c>
      <c r="D422" s="60"/>
      <c r="G422" s="4"/>
    </row>
    <row r="423" spans="1:7" ht="26.25" customHeight="1">
      <c r="B423" s="8" t="s">
        <v>96</v>
      </c>
      <c r="C423" s="72" t="s">
        <v>36</v>
      </c>
      <c r="D423" s="114">
        <v>240.46</v>
      </c>
      <c r="G423" s="4"/>
    </row>
    <row r="424" spans="1:7" ht="17.25" customHeight="1">
      <c r="D424" s="114"/>
      <c r="G424" s="4"/>
    </row>
    <row r="425" spans="1:7" ht="12.75" customHeight="1">
      <c r="B425" s="42" t="s">
        <v>41</v>
      </c>
      <c r="C425" s="72" t="s">
        <v>36</v>
      </c>
      <c r="D425" s="60">
        <f>SUM(D419:D423)</f>
        <v>404.93000000000006</v>
      </c>
      <c r="E425" s="10" t="s">
        <v>13</v>
      </c>
      <c r="F425" s="115"/>
      <c r="G425" s="37"/>
    </row>
    <row r="426" spans="1:7" ht="18.75" customHeight="1">
      <c r="B426" s="116"/>
      <c r="C426" s="94"/>
      <c r="D426" s="9"/>
      <c r="F426" s="110"/>
    </row>
    <row r="427" spans="1:7" ht="135" customHeight="1">
      <c r="A427" s="12">
        <v>2</v>
      </c>
      <c r="B427" s="8" t="s">
        <v>269</v>
      </c>
      <c r="D427" s="60"/>
      <c r="G427" s="4"/>
    </row>
    <row r="428" spans="1:7" ht="15.75" customHeight="1">
      <c r="B428" s="108" t="s">
        <v>136</v>
      </c>
      <c r="D428" s="60"/>
      <c r="G428" s="4"/>
    </row>
    <row r="429" spans="1:7" ht="15.75" customHeight="1">
      <c r="B429" s="108"/>
      <c r="D429" s="60"/>
      <c r="G429" s="4"/>
    </row>
    <row r="430" spans="1:7" ht="12.75" customHeight="1">
      <c r="B430" s="53" t="s">
        <v>106</v>
      </c>
      <c r="D430" s="60"/>
      <c r="G430" s="4"/>
    </row>
    <row r="431" spans="1:7" ht="27.75" customHeight="1">
      <c r="B431" s="8" t="s">
        <v>94</v>
      </c>
      <c r="C431" s="72" t="s">
        <v>35</v>
      </c>
      <c r="D431" s="54">
        <f>42.87+10.63+12.65+11.75+13.15+14.45+15.55+27.95+15.2+24.5</f>
        <v>188.7</v>
      </c>
      <c r="G431" s="4"/>
    </row>
    <row r="432" spans="1:7" ht="14.25" customHeight="1">
      <c r="D432" s="54"/>
      <c r="G432" s="4"/>
    </row>
    <row r="433" spans="1:7" ht="12.75" customHeight="1">
      <c r="B433" s="53" t="s">
        <v>107</v>
      </c>
      <c r="D433" s="60"/>
      <c r="G433" s="4"/>
    </row>
    <row r="434" spans="1:7" ht="29.25" customHeight="1">
      <c r="B434" s="8" t="s">
        <v>93</v>
      </c>
      <c r="C434" s="72" t="s">
        <v>35</v>
      </c>
      <c r="D434" s="54">
        <f>67.9+11.78+26.05+14.94+15.25+14.85+14.75*3+21.8+16.16+14.37+12.69+8.44+13.71</f>
        <v>282.19</v>
      </c>
      <c r="G434" s="4"/>
    </row>
    <row r="435" spans="1:7" ht="19.5" customHeight="1">
      <c r="D435" s="114"/>
      <c r="G435" s="4"/>
    </row>
    <row r="436" spans="1:7" ht="12.75" customHeight="1">
      <c r="B436" s="42" t="s">
        <v>41</v>
      </c>
      <c r="C436" s="72" t="s">
        <v>35</v>
      </c>
      <c r="D436" s="60">
        <f>SUM(D430:D434)</f>
        <v>470.89</v>
      </c>
      <c r="E436" s="10" t="s">
        <v>13</v>
      </c>
      <c r="G436" s="37"/>
    </row>
    <row r="437" spans="1:7" ht="12.75" customHeight="1">
      <c r="D437" s="60"/>
      <c r="G437" s="4"/>
    </row>
    <row r="438" spans="1:7" ht="208.5" customHeight="1">
      <c r="A438" s="12">
        <v>2</v>
      </c>
      <c r="B438" s="8" t="s">
        <v>270</v>
      </c>
      <c r="D438" s="60"/>
      <c r="G438" s="4"/>
    </row>
    <row r="439" spans="1:7" ht="25.5">
      <c r="B439" s="108" t="s">
        <v>138</v>
      </c>
      <c r="D439" s="60"/>
      <c r="G439" s="4"/>
    </row>
    <row r="440" spans="1:7" ht="15.75" customHeight="1">
      <c r="B440" s="108"/>
      <c r="D440" s="60"/>
      <c r="G440" s="4"/>
    </row>
    <row r="441" spans="1:7" ht="12.75" customHeight="1">
      <c r="B441" s="53" t="s">
        <v>106</v>
      </c>
      <c r="D441" s="60"/>
      <c r="G441" s="4"/>
    </row>
    <row r="442" spans="1:7" ht="25.5">
      <c r="B442" s="8" t="s">
        <v>95</v>
      </c>
      <c r="C442" s="72" t="s">
        <v>36</v>
      </c>
      <c r="D442" s="60">
        <f>39.47+5.73+8.96+8.52+9.61+12.06+14.38+29.5+12.53+23.71</f>
        <v>164.47000000000003</v>
      </c>
      <c r="G442" s="4"/>
    </row>
    <row r="443" spans="1:7" ht="16.5" customHeight="1">
      <c r="D443" s="60"/>
      <c r="G443" s="4"/>
    </row>
    <row r="444" spans="1:7" ht="12.75" customHeight="1">
      <c r="B444" s="53" t="s">
        <v>107</v>
      </c>
      <c r="D444" s="60"/>
      <c r="G444" s="4"/>
    </row>
    <row r="445" spans="1:7" ht="26.25" customHeight="1">
      <c r="B445" s="8" t="s">
        <v>96</v>
      </c>
      <c r="C445" s="72" t="s">
        <v>36</v>
      </c>
      <c r="D445" s="114">
        <v>240.46</v>
      </c>
      <c r="G445" s="4"/>
    </row>
    <row r="446" spans="1:7" ht="19.5" customHeight="1">
      <c r="D446" s="114"/>
      <c r="G446" s="4"/>
    </row>
    <row r="447" spans="1:7" ht="12.75" customHeight="1">
      <c r="B447" s="42" t="s">
        <v>41</v>
      </c>
      <c r="C447" s="72" t="s">
        <v>36</v>
      </c>
      <c r="D447" s="60">
        <f>SUM(D442:D445)</f>
        <v>404.93000000000006</v>
      </c>
      <c r="E447" s="10" t="s">
        <v>13</v>
      </c>
      <c r="G447" s="37"/>
    </row>
    <row r="448" spans="1:7" ht="12.75" customHeight="1">
      <c r="B448" s="42"/>
      <c r="D448" s="60"/>
      <c r="G448" s="37"/>
    </row>
    <row r="449" spans="1:7" ht="12.75" customHeight="1">
      <c r="B449" s="42"/>
      <c r="D449" s="60"/>
      <c r="G449" s="37"/>
    </row>
    <row r="450" spans="1:7" ht="240.75" customHeight="1">
      <c r="A450" s="12">
        <v>3</v>
      </c>
      <c r="B450" s="8" t="s">
        <v>271</v>
      </c>
      <c r="D450" s="60"/>
      <c r="G450" s="4"/>
    </row>
    <row r="451" spans="1:7" ht="12.75" customHeight="1">
      <c r="B451" s="42"/>
      <c r="D451" s="60"/>
      <c r="G451" s="37"/>
    </row>
    <row r="452" spans="1:7" ht="12.75" customHeight="1">
      <c r="B452" s="47">
        <v>13.43</v>
      </c>
      <c r="C452" s="72" t="s">
        <v>36</v>
      </c>
      <c r="D452" s="60">
        <v>13.43</v>
      </c>
      <c r="E452" s="10" t="s">
        <v>13</v>
      </c>
      <c r="G452" s="37"/>
    </row>
    <row r="453" spans="1:7" ht="12.75" customHeight="1">
      <c r="B453" s="42"/>
      <c r="D453" s="60"/>
      <c r="G453" s="37"/>
    </row>
    <row r="454" spans="1:7" ht="54" customHeight="1">
      <c r="A454" s="12">
        <v>4</v>
      </c>
      <c r="B454" s="35" t="s">
        <v>283</v>
      </c>
      <c r="D454" s="63"/>
      <c r="G454" s="4"/>
    </row>
    <row r="455" spans="1:7" ht="15.75" customHeight="1">
      <c r="B455" s="108" t="s">
        <v>139</v>
      </c>
      <c r="D455" s="60"/>
      <c r="G455" s="4"/>
    </row>
    <row r="456" spans="1:7" ht="15.75" customHeight="1">
      <c r="B456" s="108"/>
      <c r="D456" s="60"/>
      <c r="G456" s="4"/>
    </row>
    <row r="457" spans="1:7" ht="12.75" customHeight="1">
      <c r="B457" s="53" t="s">
        <v>106</v>
      </c>
      <c r="D457" s="60"/>
      <c r="G457" s="4"/>
    </row>
    <row r="458" spans="1:7" ht="12.75" customHeight="1">
      <c r="B458" s="8" t="s">
        <v>200</v>
      </c>
      <c r="C458" s="72" t="s">
        <v>35</v>
      </c>
      <c r="D458" s="60">
        <f>0.91+2*0.81+1.7+3.31*2</f>
        <v>10.850000000000001</v>
      </c>
      <c r="G458" s="37"/>
    </row>
    <row r="459" spans="1:7" ht="12.75" customHeight="1">
      <c r="D459" s="60"/>
      <c r="G459" s="37"/>
    </row>
    <row r="460" spans="1:7" ht="12.75" customHeight="1">
      <c r="B460" s="53" t="s">
        <v>107</v>
      </c>
      <c r="D460" s="60"/>
      <c r="G460" s="4"/>
    </row>
    <row r="461" spans="1:7" ht="12.75" customHeight="1">
      <c r="B461" s="8" t="s">
        <v>201</v>
      </c>
      <c r="C461" s="72" t="s">
        <v>35</v>
      </c>
      <c r="D461" s="60">
        <f>3.55+0.81+10*0.91+1.8+0.9</f>
        <v>16.16</v>
      </c>
      <c r="G461" s="37"/>
    </row>
    <row r="462" spans="1:7" ht="12.75" customHeight="1">
      <c r="D462" s="60"/>
      <c r="G462" s="37"/>
    </row>
    <row r="463" spans="1:7">
      <c r="B463" s="42" t="s">
        <v>41</v>
      </c>
      <c r="C463" s="72" t="s">
        <v>35</v>
      </c>
      <c r="D463" s="60">
        <f>SUM(D457:D461)</f>
        <v>27.01</v>
      </c>
      <c r="E463" s="10" t="s">
        <v>13</v>
      </c>
      <c r="F463" s="68"/>
      <c r="G463" s="37"/>
    </row>
    <row r="464" spans="1:7">
      <c r="B464" s="42"/>
      <c r="D464" s="60"/>
      <c r="F464" s="68"/>
      <c r="G464" s="37"/>
    </row>
    <row r="465" spans="1:8" ht="12.75" customHeight="1">
      <c r="D465" s="60"/>
      <c r="G465" s="4"/>
    </row>
    <row r="466" spans="1:8" ht="15" customHeight="1">
      <c r="D466" s="60"/>
      <c r="E466" s="6" t="s">
        <v>218</v>
      </c>
      <c r="G466" s="127"/>
      <c r="H466" s="127"/>
    </row>
    <row r="467" spans="1:8" ht="12.75" customHeight="1">
      <c r="D467" s="60"/>
      <c r="F467" s="70"/>
      <c r="G467" s="4"/>
    </row>
    <row r="468" spans="1:8" ht="18">
      <c r="A468" s="33" t="s">
        <v>40</v>
      </c>
      <c r="B468" s="34" t="s">
        <v>32</v>
      </c>
      <c r="D468" s="60"/>
      <c r="F468" s="70"/>
      <c r="G468" s="4"/>
    </row>
    <row r="469" spans="1:8" ht="12.75" customHeight="1">
      <c r="D469" s="60"/>
      <c r="F469" s="70"/>
      <c r="G469" s="4"/>
    </row>
    <row r="470" spans="1:8" ht="86.25" customHeight="1">
      <c r="A470" s="12">
        <v>1</v>
      </c>
      <c r="B470" s="8" t="s">
        <v>272</v>
      </c>
      <c r="D470" s="60"/>
      <c r="F470" s="70"/>
      <c r="G470" s="4"/>
    </row>
    <row r="471" spans="1:8" ht="41.25" customHeight="1">
      <c r="B471" s="8" t="s">
        <v>166</v>
      </c>
      <c r="D471" s="60"/>
      <c r="F471" s="70"/>
      <c r="G471" s="4"/>
    </row>
    <row r="472" spans="1:8" ht="42" customHeight="1">
      <c r="B472" s="8" t="s">
        <v>167</v>
      </c>
      <c r="D472" s="60"/>
      <c r="F472" s="70"/>
      <c r="G472" s="4"/>
    </row>
    <row r="473" spans="1:8" ht="86.25" customHeight="1">
      <c r="B473" s="39" t="s">
        <v>132</v>
      </c>
      <c r="D473" s="60"/>
      <c r="F473" s="70"/>
      <c r="G473" s="4"/>
    </row>
    <row r="474" spans="1:8" ht="53.25" customHeight="1">
      <c r="B474" s="117" t="s">
        <v>273</v>
      </c>
      <c r="D474" s="60"/>
      <c r="F474" s="70"/>
      <c r="G474" s="4"/>
    </row>
    <row r="475" spans="1:8" ht="13.5" customHeight="1">
      <c r="B475" s="39"/>
      <c r="D475" s="60"/>
      <c r="F475" s="70"/>
      <c r="G475" s="4"/>
    </row>
    <row r="476" spans="1:8" ht="12.75" customHeight="1">
      <c r="B476" s="53" t="s">
        <v>106</v>
      </c>
      <c r="E476" s="6"/>
      <c r="G476" s="100"/>
      <c r="H476" s="101"/>
    </row>
    <row r="477" spans="1:8" ht="18" customHeight="1">
      <c r="B477" s="118" t="s">
        <v>98</v>
      </c>
      <c r="C477" s="72" t="s">
        <v>39</v>
      </c>
      <c r="D477" s="119">
        <f>3.93+2*2.59</f>
        <v>9.11</v>
      </c>
      <c r="E477" s="6"/>
      <c r="F477" s="8"/>
      <c r="G477" s="100"/>
      <c r="H477" s="101"/>
    </row>
    <row r="478" spans="1:8" ht="13.5" customHeight="1">
      <c r="D478" s="42"/>
      <c r="E478" s="6"/>
      <c r="F478" s="8"/>
      <c r="G478" s="100"/>
      <c r="H478" s="101"/>
    </row>
    <row r="479" spans="1:8" ht="12.75" customHeight="1">
      <c r="B479" s="53" t="s">
        <v>107</v>
      </c>
      <c r="D479" s="60"/>
      <c r="E479" s="6"/>
      <c r="G479" s="100"/>
      <c r="H479" s="101"/>
    </row>
    <row r="480" spans="1:8" ht="29.25" customHeight="1">
      <c r="B480" s="8" t="s">
        <v>202</v>
      </c>
      <c r="C480" s="72" t="s">
        <v>39</v>
      </c>
      <c r="D480" s="42">
        <f>3.03+3.98+3.33+3.18*2+3.12*2+7.8+2.46+4.44+2.72+2.77*2+4.5+4.36</f>
        <v>54.759999999999991</v>
      </c>
      <c r="E480" s="6"/>
      <c r="F480" s="8"/>
      <c r="G480" s="100"/>
      <c r="H480" s="101"/>
    </row>
    <row r="481" spans="1:8" ht="12.75" customHeight="1">
      <c r="B481" s="42" t="s">
        <v>41</v>
      </c>
      <c r="C481" s="72" t="s">
        <v>36</v>
      </c>
      <c r="D481" s="60">
        <f>SUM(D477:D480)</f>
        <v>63.86999999999999</v>
      </c>
      <c r="E481" s="10" t="s">
        <v>13</v>
      </c>
      <c r="G481" s="4"/>
    </row>
    <row r="482" spans="1:8" ht="12.75" customHeight="1">
      <c r="A482" s="8"/>
      <c r="E482" s="6"/>
      <c r="F482" s="60"/>
      <c r="G482" s="100"/>
      <c r="H482" s="101"/>
    </row>
    <row r="483" spans="1:8" ht="93.75" customHeight="1">
      <c r="A483" s="12">
        <v>2</v>
      </c>
      <c r="B483" s="8" t="s">
        <v>274</v>
      </c>
      <c r="D483" s="60"/>
      <c r="F483" s="70"/>
      <c r="G483" s="4"/>
    </row>
    <row r="484" spans="1:8" ht="48.75" customHeight="1">
      <c r="B484" s="8" t="s">
        <v>137</v>
      </c>
      <c r="D484" s="60"/>
      <c r="F484" s="70"/>
      <c r="G484" s="4"/>
    </row>
    <row r="485" spans="1:8" ht="72" customHeight="1">
      <c r="B485" s="8" t="s">
        <v>133</v>
      </c>
      <c r="D485" s="60"/>
      <c r="F485" s="70"/>
      <c r="G485" s="4"/>
    </row>
    <row r="486" spans="1:8" ht="90.75" customHeight="1">
      <c r="B486" s="39" t="s">
        <v>134</v>
      </c>
      <c r="D486" s="60"/>
      <c r="F486" s="70"/>
      <c r="G486" s="4"/>
    </row>
    <row r="487" spans="1:8" ht="81" customHeight="1">
      <c r="B487" s="8" t="s">
        <v>135</v>
      </c>
      <c r="D487" s="60"/>
      <c r="F487" s="70"/>
      <c r="G487" s="4"/>
    </row>
    <row r="488" spans="1:8" ht="53.25" customHeight="1">
      <c r="B488" s="117" t="s">
        <v>273</v>
      </c>
      <c r="D488" s="60"/>
      <c r="F488" s="70"/>
      <c r="G488" s="4"/>
    </row>
    <row r="489" spans="1:8" ht="12.75" customHeight="1">
      <c r="B489" s="39"/>
      <c r="D489" s="60"/>
      <c r="F489" s="70"/>
      <c r="G489" s="4"/>
    </row>
    <row r="490" spans="1:8" ht="12.75" customHeight="1">
      <c r="B490" s="53" t="s">
        <v>106</v>
      </c>
      <c r="E490" s="6"/>
      <c r="G490" s="100"/>
      <c r="H490" s="101"/>
    </row>
    <row r="491" spans="1:8" ht="26.25" customHeight="1">
      <c r="B491" s="8" t="s">
        <v>97</v>
      </c>
      <c r="C491" s="72" t="s">
        <v>39</v>
      </c>
      <c r="D491" s="60">
        <f>2.7*(9.35+6.8*2+4*0.39+0.79+0.75+0.48+1.05+0.49+1.3+ 0.2)</f>
        <v>79.838999999999999</v>
      </c>
      <c r="E491" s="6"/>
      <c r="G491" s="100"/>
      <c r="H491" s="101"/>
    </row>
    <row r="492" spans="1:8" ht="13.5" customHeight="1">
      <c r="D492" s="42"/>
      <c r="E492" s="6"/>
      <c r="F492" s="8"/>
      <c r="G492" s="100"/>
      <c r="H492" s="101"/>
    </row>
    <row r="493" spans="1:8" ht="12.75" customHeight="1">
      <c r="B493" s="53" t="s">
        <v>107</v>
      </c>
      <c r="D493" s="60"/>
      <c r="E493" s="6"/>
      <c r="G493" s="100"/>
      <c r="H493" s="101"/>
    </row>
    <row r="494" spans="1:8" ht="30" customHeight="1">
      <c r="B494" s="8" t="s">
        <v>168</v>
      </c>
      <c r="C494" s="72" t="s">
        <v>39</v>
      </c>
      <c r="D494" s="60">
        <f>2.7*(7.4+9.7+8.15+7.7*2+7.6*2+16.8+6.51+8.64+6.8+6.72*2+9.2+8.95+0.4*2+0.68)+(1.24*2+3.55)*1.4</f>
        <v>353.15100000000001</v>
      </c>
      <c r="E494" s="6"/>
      <c r="G494" s="100"/>
      <c r="H494" s="101"/>
    </row>
    <row r="495" spans="1:8" ht="12.75" customHeight="1">
      <c r="D495" s="60"/>
      <c r="G495" s="4"/>
    </row>
    <row r="496" spans="1:8" ht="12.75" customHeight="1">
      <c r="B496" s="42" t="s">
        <v>41</v>
      </c>
      <c r="C496" s="72" t="s">
        <v>36</v>
      </c>
      <c r="D496" s="60">
        <f>SUM(D491:D494)</f>
        <v>432.99</v>
      </c>
      <c r="E496" s="10" t="s">
        <v>13</v>
      </c>
      <c r="G496" s="4"/>
    </row>
    <row r="497" spans="1:8" ht="12.75" customHeight="1">
      <c r="D497" s="60"/>
      <c r="G497" s="4"/>
    </row>
    <row r="498" spans="1:8" ht="12.75" customHeight="1">
      <c r="D498" s="60"/>
      <c r="F498" s="70"/>
      <c r="G498" s="4"/>
    </row>
    <row r="499" spans="1:8" ht="15" customHeight="1">
      <c r="D499" s="60"/>
      <c r="E499" s="6" t="s">
        <v>219</v>
      </c>
      <c r="G499" s="127"/>
      <c r="H499" s="127"/>
    </row>
    <row r="500" spans="1:8" ht="13.5">
      <c r="D500" s="60"/>
      <c r="F500" s="70"/>
      <c r="G500" s="4"/>
    </row>
    <row r="501" spans="1:8" ht="13.5">
      <c r="D501" s="60"/>
      <c r="F501" s="70"/>
      <c r="G501" s="4"/>
    </row>
    <row r="502" spans="1:8" ht="18">
      <c r="A502" s="33" t="s">
        <v>29</v>
      </c>
      <c r="B502" s="34" t="s">
        <v>43</v>
      </c>
      <c r="D502" s="60"/>
      <c r="F502" s="70"/>
      <c r="G502" s="4"/>
    </row>
    <row r="503" spans="1:8" ht="13.5">
      <c r="D503" s="60"/>
      <c r="F503" s="70"/>
      <c r="G503" s="4"/>
    </row>
    <row r="504" spans="1:8" ht="68.25" customHeight="1">
      <c r="A504" s="12">
        <v>1</v>
      </c>
      <c r="B504" s="120" t="s">
        <v>275</v>
      </c>
      <c r="D504" s="60"/>
      <c r="F504" s="70"/>
      <c r="G504" s="4"/>
    </row>
    <row r="505" spans="1:8" ht="160.5" customHeight="1">
      <c r="B505" s="120" t="s">
        <v>203</v>
      </c>
      <c r="D505" s="60"/>
      <c r="F505" s="70"/>
      <c r="G505" s="4"/>
    </row>
    <row r="506" spans="1:8" ht="30" customHeight="1">
      <c r="B506" s="120" t="s">
        <v>276</v>
      </c>
      <c r="D506" s="60"/>
      <c r="F506" s="70"/>
      <c r="G506" s="4"/>
    </row>
    <row r="507" spans="1:8" ht="12.75" customHeight="1">
      <c r="A507" s="13"/>
      <c r="B507" s="41" t="s">
        <v>44</v>
      </c>
      <c r="D507" s="60"/>
      <c r="F507" s="70"/>
      <c r="G507" s="4"/>
    </row>
    <row r="508" spans="1:8" ht="12.75" customHeight="1">
      <c r="A508" s="13"/>
      <c r="B508" s="53" t="s">
        <v>53</v>
      </c>
      <c r="D508" s="60"/>
      <c r="F508" s="70"/>
      <c r="G508" s="4"/>
    </row>
    <row r="509" spans="1:8" ht="13.5" customHeight="1">
      <c r="A509" s="13"/>
      <c r="B509" s="8" t="s">
        <v>54</v>
      </c>
      <c r="C509" s="72" t="s">
        <v>36</v>
      </c>
      <c r="D509" s="60">
        <v>31.2</v>
      </c>
      <c r="G509" s="4"/>
    </row>
    <row r="510" spans="1:8" ht="12.75" customHeight="1">
      <c r="A510" s="13"/>
      <c r="B510" s="53" t="s">
        <v>51</v>
      </c>
      <c r="D510" s="60"/>
      <c r="F510" s="70"/>
      <c r="G510" s="4"/>
    </row>
    <row r="511" spans="1:8" ht="38.25">
      <c r="A511" s="13"/>
      <c r="B511" s="111" t="s">
        <v>143</v>
      </c>
      <c r="C511" s="10" t="s">
        <v>36</v>
      </c>
      <c r="D511" s="58">
        <f>(42.87+10.63+12.65+11.75+13.15+14.45+15.55+27.95+15.2+24.5)*3-(6.61-3)-(4.5-3)-5*(3.2-3)-(7.02-3)-(4.4-3)-(5.1-3)*2-(11.4-3)*2-(3.63-3)*2-(8.25-3)*2-(8.25-3)*2</f>
        <v>511.30999999999995</v>
      </c>
      <c r="G511" s="4"/>
    </row>
    <row r="512" spans="1:8" ht="12.75" customHeight="1">
      <c r="A512" s="13"/>
      <c r="B512" s="53" t="s">
        <v>52</v>
      </c>
      <c r="C512" s="10"/>
      <c r="D512" s="54"/>
      <c r="G512" s="4"/>
    </row>
    <row r="513" spans="1:8" ht="44.25" customHeight="1">
      <c r="A513" s="13"/>
      <c r="B513" s="117" t="s">
        <v>144</v>
      </c>
      <c r="C513" s="10" t="s">
        <v>36</v>
      </c>
      <c r="D513" s="58">
        <f>(67.9+11.78+26.05+14.94+15.25+14.85+14.75*3+21.8+16.16+14.37+12.69+8.44+13.71)*3-8*(3.2-3)-(6.1-3)-(4.4-3)-(5.4-3)*2-6*(4.5-3)*2-(3.63-3)*2-(3.63-3)*2</f>
        <v>815.15</v>
      </c>
      <c r="G513" s="4"/>
      <c r="H513" s="54"/>
    </row>
    <row r="514" spans="1:8" ht="12.75" customHeight="1">
      <c r="A514" s="13"/>
      <c r="B514" s="5"/>
      <c r="D514" s="60"/>
      <c r="F514" s="70"/>
      <c r="G514" s="4"/>
    </row>
    <row r="515" spans="1:8" ht="12.75" customHeight="1">
      <c r="B515" s="42" t="s">
        <v>41</v>
      </c>
      <c r="C515" s="72" t="s">
        <v>36</v>
      </c>
      <c r="D515" s="91">
        <f>SUM(D508:D514)</f>
        <v>1357.6599999999999</v>
      </c>
      <c r="E515" s="10" t="s">
        <v>13</v>
      </c>
      <c r="G515" s="4"/>
    </row>
    <row r="516" spans="1:8" ht="12.75" customHeight="1">
      <c r="B516" s="42"/>
      <c r="G516" s="4"/>
    </row>
    <row r="517" spans="1:8" ht="141.75" customHeight="1">
      <c r="A517" s="12">
        <v>2</v>
      </c>
      <c r="B517" s="120" t="s">
        <v>277</v>
      </c>
      <c r="D517" s="60"/>
      <c r="F517" s="70"/>
      <c r="G517" s="4"/>
    </row>
    <row r="518" spans="1:8" ht="111.75" customHeight="1">
      <c r="B518" s="120" t="s">
        <v>278</v>
      </c>
      <c r="D518" s="60"/>
      <c r="F518" s="70"/>
      <c r="G518" s="4"/>
    </row>
    <row r="519" spans="1:8" ht="12.75" customHeight="1">
      <c r="A519" s="13"/>
      <c r="B519" s="41"/>
      <c r="D519" s="60"/>
      <c r="F519" s="70"/>
      <c r="G519" s="4"/>
    </row>
    <row r="520" spans="1:8" ht="12.75" customHeight="1">
      <c r="A520" s="13"/>
      <c r="B520" s="53" t="s">
        <v>53</v>
      </c>
      <c r="D520" s="60"/>
      <c r="F520" s="70"/>
      <c r="G520" s="4"/>
    </row>
    <row r="521" spans="1:8" ht="13.5" customHeight="1">
      <c r="A521" s="13"/>
      <c r="B521" s="8" t="s">
        <v>157</v>
      </c>
      <c r="C521" s="72" t="s">
        <v>36</v>
      </c>
      <c r="D521" s="60">
        <f>(3.05-1.6)*(3.96+6.26)</f>
        <v>14.818999999999996</v>
      </c>
      <c r="G521" s="4"/>
    </row>
    <row r="522" spans="1:8" ht="12.75" customHeight="1">
      <c r="A522" s="13"/>
      <c r="B522" s="53" t="s">
        <v>51</v>
      </c>
      <c r="D522" s="60"/>
      <c r="F522" s="70"/>
      <c r="G522" s="4"/>
    </row>
    <row r="523" spans="1:8" ht="38.25">
      <c r="A523" s="13"/>
      <c r="B523" s="8" t="s">
        <v>159</v>
      </c>
      <c r="C523" s="10" t="s">
        <v>36</v>
      </c>
      <c r="D523" s="58">
        <f>(42.87+10.63+12.65+11.75+13.15+14.45+15.55+27.95+15.2+24.5)*1.4-(7.02/2-3)-(11.4/2-3)*2-(8.25/2-3)*2-(8.25/2-3)*2</f>
        <v>253.76999999999998</v>
      </c>
      <c r="G523" s="4"/>
    </row>
    <row r="524" spans="1:8" ht="12.75" customHeight="1">
      <c r="A524" s="13"/>
      <c r="B524" s="53" t="s">
        <v>52</v>
      </c>
      <c r="C524" s="10"/>
      <c r="D524" s="54"/>
      <c r="G524" s="4"/>
    </row>
    <row r="525" spans="1:8" ht="25.5">
      <c r="A525" s="13"/>
      <c r="B525" s="39" t="s">
        <v>160</v>
      </c>
      <c r="C525" s="10" t="s">
        <v>36</v>
      </c>
      <c r="D525" s="58">
        <f>(67.9+11.78+26.05+14.94+15.25+14.85+14.75*3+21.8+ 16.16+14.37+12.69+8.44+13.71)*1.4-(6.1/2-3)</f>
        <v>395.01599999999996</v>
      </c>
      <c r="G525" s="4"/>
      <c r="H525" s="54"/>
    </row>
    <row r="526" spans="1:8" ht="12.75" customHeight="1">
      <c r="A526" s="13"/>
      <c r="B526" s="5"/>
      <c r="D526" s="60"/>
      <c r="F526" s="70"/>
      <c r="G526" s="4"/>
    </row>
    <row r="527" spans="1:8" ht="12.75" customHeight="1">
      <c r="B527" s="42" t="s">
        <v>41</v>
      </c>
      <c r="C527" s="72" t="s">
        <v>36</v>
      </c>
      <c r="D527" s="61">
        <f>SUM(D520:D526)</f>
        <v>663.60500000000002</v>
      </c>
      <c r="E527" s="10" t="s">
        <v>13</v>
      </c>
      <c r="G527" s="4"/>
    </row>
    <row r="528" spans="1:8" ht="12.75" customHeight="1">
      <c r="B528" s="42"/>
      <c r="G528" s="4"/>
    </row>
    <row r="529" spans="1:8" ht="132" customHeight="1">
      <c r="A529" s="12">
        <v>2</v>
      </c>
      <c r="B529" s="120" t="s">
        <v>279</v>
      </c>
      <c r="D529" s="60"/>
      <c r="F529" s="70"/>
      <c r="G529" s="4"/>
    </row>
    <row r="530" spans="1:8" ht="44.25" customHeight="1">
      <c r="B530" s="120" t="s">
        <v>280</v>
      </c>
      <c r="D530" s="60"/>
      <c r="F530" s="70"/>
      <c r="G530" s="4"/>
    </row>
    <row r="531" spans="1:8" ht="12.75" customHeight="1">
      <c r="A531" s="13"/>
      <c r="B531" s="41"/>
      <c r="D531" s="60"/>
      <c r="F531" s="70"/>
      <c r="G531" s="4"/>
    </row>
    <row r="532" spans="1:8" ht="12.75" customHeight="1">
      <c r="A532" s="13"/>
      <c r="B532" s="53" t="s">
        <v>217</v>
      </c>
      <c r="C532" s="72" t="s">
        <v>36</v>
      </c>
      <c r="D532" s="61">
        <v>100</v>
      </c>
      <c r="E532" s="10" t="s">
        <v>13</v>
      </c>
      <c r="G532" s="4"/>
    </row>
    <row r="533" spans="1:8" ht="13.5">
      <c r="A533" s="13"/>
      <c r="B533" s="39"/>
      <c r="C533" s="10"/>
      <c r="D533" s="58"/>
      <c r="G533" s="4"/>
      <c r="H533" s="54"/>
    </row>
    <row r="534" spans="1:8" ht="111" customHeight="1">
      <c r="A534" s="12">
        <v>2</v>
      </c>
      <c r="B534" s="120" t="s">
        <v>281</v>
      </c>
      <c r="D534" s="63"/>
      <c r="F534" s="70"/>
      <c r="G534" s="4"/>
    </row>
    <row r="535" spans="1:8" ht="93" customHeight="1">
      <c r="B535" s="120" t="s">
        <v>282</v>
      </c>
      <c r="D535" s="63"/>
      <c r="F535" s="70"/>
      <c r="G535" s="4"/>
    </row>
    <row r="536" spans="1:8" ht="12.75" customHeight="1">
      <c r="A536" s="13"/>
      <c r="B536" s="53" t="s">
        <v>156</v>
      </c>
      <c r="D536" s="60"/>
      <c r="F536" s="70"/>
      <c r="G536" s="4"/>
    </row>
    <row r="537" spans="1:8" ht="12.75" customHeight="1">
      <c r="A537" s="13"/>
      <c r="B537" s="53" t="s">
        <v>53</v>
      </c>
      <c r="D537" s="60"/>
      <c r="F537" s="70"/>
      <c r="G537" s="4"/>
    </row>
    <row r="538" spans="1:8" ht="13.5" customHeight="1">
      <c r="A538" s="13"/>
      <c r="B538" s="8" t="s">
        <v>158</v>
      </c>
      <c r="C538" s="72" t="s">
        <v>36</v>
      </c>
      <c r="D538" s="60">
        <f>(1.6)*(3.96+6.26)</f>
        <v>16.352</v>
      </c>
      <c r="G538" s="4"/>
    </row>
    <row r="539" spans="1:8" ht="12.75" customHeight="1">
      <c r="A539" s="13"/>
      <c r="B539" s="53" t="s">
        <v>51</v>
      </c>
      <c r="D539" s="60"/>
      <c r="F539" s="70"/>
      <c r="G539" s="4"/>
    </row>
    <row r="540" spans="1:8" ht="38.25">
      <c r="A540" s="13"/>
      <c r="B540" s="8" t="s">
        <v>161</v>
      </c>
      <c r="C540" s="10" t="s">
        <v>36</v>
      </c>
      <c r="D540" s="58">
        <f>(42.87+10.63+12.65+11.75+13.15+14.45+15.55+27.95+15.2+24.5)*1.6-(7.02/2-3)-(11.4/2-3)*2-(8.25/2-3)*2-(8.25/2-3)*2</f>
        <v>291.51000000000005</v>
      </c>
      <c r="G540" s="4"/>
    </row>
    <row r="541" spans="1:8" ht="12.75" customHeight="1">
      <c r="A541" s="13"/>
      <c r="B541" s="53" t="s">
        <v>52</v>
      </c>
      <c r="C541" s="10"/>
      <c r="D541" s="54"/>
      <c r="G541" s="4"/>
    </row>
    <row r="542" spans="1:8" ht="25.5">
      <c r="A542" s="13"/>
      <c r="B542" s="39" t="s">
        <v>162</v>
      </c>
      <c r="C542" s="10" t="s">
        <v>36</v>
      </c>
      <c r="D542" s="58">
        <f>(67.9+11.78+26.05+14.94+15.25+14.85+14.75*3+21.8+ 16.16+14.37+12.69+8.44+13.71)*1.6-(6.1/2-3)</f>
        <v>451.45400000000001</v>
      </c>
      <c r="G542" s="4"/>
      <c r="H542" s="54"/>
    </row>
    <row r="543" spans="1:8" ht="13.5">
      <c r="A543" s="13"/>
      <c r="B543" s="39"/>
      <c r="C543" s="10"/>
      <c r="D543" s="58"/>
      <c r="G543" s="4"/>
      <c r="H543" s="54"/>
    </row>
    <row r="544" spans="1:8" ht="13.5">
      <c r="B544" s="42" t="s">
        <v>41</v>
      </c>
      <c r="C544" s="74" t="s">
        <v>36</v>
      </c>
      <c r="D544" s="63">
        <f>SUM(D538:D542)</f>
        <v>759.31600000000003</v>
      </c>
      <c r="E544" s="10" t="s">
        <v>13</v>
      </c>
      <c r="F544" s="68"/>
      <c r="G544" s="4"/>
    </row>
    <row r="545" spans="1:8" ht="12.75" customHeight="1">
      <c r="B545" s="42"/>
      <c r="G545" s="4"/>
    </row>
    <row r="546" spans="1:8" ht="12.75" customHeight="1">
      <c r="B546" s="42"/>
      <c r="G546" s="4"/>
    </row>
    <row r="547" spans="1:8" ht="15" customHeight="1">
      <c r="D547" s="60"/>
      <c r="E547" s="6" t="s">
        <v>220</v>
      </c>
      <c r="G547" s="127"/>
      <c r="H547" s="127"/>
    </row>
    <row r="548" spans="1:8" ht="13.5">
      <c r="D548" s="60"/>
      <c r="F548" s="70"/>
      <c r="G548" s="4"/>
    </row>
    <row r="549" spans="1:8" ht="15" customHeight="1">
      <c r="E549" s="6"/>
      <c r="G549" s="29"/>
      <c r="H549" s="29"/>
    </row>
    <row r="550" spans="1:8" ht="18">
      <c r="A550" s="33" t="s">
        <v>31</v>
      </c>
      <c r="B550" s="76" t="s">
        <v>82</v>
      </c>
    </row>
    <row r="551" spans="1:8" ht="15" customHeight="1">
      <c r="E551" s="6"/>
      <c r="G551" s="29"/>
      <c r="H551" s="29"/>
    </row>
    <row r="552" spans="1:8" ht="45" customHeight="1">
      <c r="A552" s="12">
        <v>1</v>
      </c>
      <c r="B552" s="39" t="s">
        <v>84</v>
      </c>
    </row>
    <row r="553" spans="1:8" ht="14.25" customHeight="1">
      <c r="C553" s="72" t="s">
        <v>36</v>
      </c>
      <c r="D553" s="60">
        <v>16.12</v>
      </c>
      <c r="E553" s="10" t="s">
        <v>13</v>
      </c>
      <c r="F553" s="68"/>
      <c r="G553" s="4"/>
    </row>
    <row r="554" spans="1:8" ht="15" customHeight="1">
      <c r="E554" s="6"/>
      <c r="G554" s="29"/>
      <c r="H554" s="29"/>
    </row>
    <row r="555" spans="1:8" ht="96" customHeight="1">
      <c r="A555" s="12">
        <v>2</v>
      </c>
      <c r="B555" s="39" t="s">
        <v>83</v>
      </c>
    </row>
    <row r="556" spans="1:8" ht="14.25" customHeight="1">
      <c r="C556" s="72" t="s">
        <v>14</v>
      </c>
      <c r="D556" s="60">
        <v>10</v>
      </c>
      <c r="E556" s="10" t="s">
        <v>13</v>
      </c>
      <c r="F556" s="68"/>
      <c r="G556" s="4"/>
    </row>
    <row r="557" spans="1:8" ht="15" customHeight="1">
      <c r="E557" s="6"/>
      <c r="G557" s="29"/>
      <c r="H557" s="29"/>
    </row>
    <row r="558" spans="1:8" ht="137.25" customHeight="1">
      <c r="A558" s="12">
        <v>3</v>
      </c>
      <c r="B558" s="39" t="s">
        <v>85</v>
      </c>
    </row>
    <row r="559" spans="1:8" ht="14.25" customHeight="1">
      <c r="C559" s="72" t="s">
        <v>14</v>
      </c>
      <c r="D559" s="60">
        <v>20</v>
      </c>
      <c r="E559" s="10" t="s">
        <v>13</v>
      </c>
      <c r="F559" s="68"/>
      <c r="G559" s="4"/>
    </row>
    <row r="560" spans="1:8" ht="15" customHeight="1">
      <c r="E560" s="6"/>
      <c r="G560" s="29"/>
      <c r="H560" s="29"/>
    </row>
    <row r="561" spans="1:8" ht="117" customHeight="1">
      <c r="A561" s="12">
        <v>4</v>
      </c>
      <c r="B561" s="39" t="s">
        <v>86</v>
      </c>
    </row>
    <row r="562" spans="1:8" ht="14.25" customHeight="1">
      <c r="C562" s="72" t="s">
        <v>14</v>
      </c>
      <c r="D562" s="60">
        <v>6</v>
      </c>
      <c r="E562" s="10" t="s">
        <v>13</v>
      </c>
      <c r="F562" s="68"/>
      <c r="G562" s="4"/>
    </row>
    <row r="563" spans="1:8" s="51" customFormat="1" ht="14.25" customHeight="1">
      <c r="A563" s="12"/>
      <c r="B563" s="35"/>
      <c r="C563" s="12"/>
      <c r="D563" s="62"/>
      <c r="E563" s="38"/>
      <c r="F563" s="68"/>
      <c r="G563" s="4"/>
      <c r="H563" s="36"/>
    </row>
    <row r="564" spans="1:8" ht="15" customHeight="1">
      <c r="E564" s="6"/>
      <c r="G564" s="29"/>
      <c r="H564" s="29"/>
    </row>
    <row r="565" spans="1:8" ht="15" customHeight="1">
      <c r="E565" s="6" t="s">
        <v>33</v>
      </c>
      <c r="G565" s="127"/>
      <c r="H565" s="127"/>
    </row>
  </sheetData>
  <mergeCells count="14">
    <mergeCell ref="G401:H401"/>
    <mergeCell ref="G313:H313"/>
    <mergeCell ref="G328:H328"/>
    <mergeCell ref="G79:H79"/>
    <mergeCell ref="G565:H565"/>
    <mergeCell ref="G499:H499"/>
    <mergeCell ref="G547:H547"/>
    <mergeCell ref="G411:H411"/>
    <mergeCell ref="G466:H466"/>
    <mergeCell ref="A2:H2"/>
    <mergeCell ref="A3:H3"/>
    <mergeCell ref="A4:H4"/>
    <mergeCell ref="G39:H39"/>
    <mergeCell ref="A1:H1"/>
  </mergeCells>
  <phoneticPr fontId="2" type="noConversion"/>
  <pageMargins left="0.74803149606299213" right="0.74803149606299213" top="0.98425196850393704" bottom="0.98425196850393704" header="0.51181102362204722" footer="0.51181102362204722"/>
  <pageSetup paperSize="9" scale="98" fitToHeight="0" orientation="portrait" r:id="rId1"/>
  <headerFooter alignWithMargins="0">
    <oddHeader xml:space="preserve">&amp;Lwww.kapaprojekt.com&amp;RDečija interna klinika i dečija hirurgija </oddHeader>
    <oddFooter>&amp;C &amp;P</oddFooter>
  </headerFooter>
  <rowBreaks count="23" manualBreakCount="23">
    <brk id="22" max="7" man="1"/>
    <brk id="66" max="7" man="1"/>
    <brk id="95" max="7" man="1"/>
    <brk id="122" max="7" man="1"/>
    <brk id="133" max="7" man="1"/>
    <brk id="149" max="7" man="1"/>
    <brk id="161" max="7" man="1"/>
    <brk id="180" max="7" man="1"/>
    <brk id="192" max="7" man="1"/>
    <brk id="247" max="7" man="1"/>
    <brk id="281" max="7" man="1"/>
    <brk id="319" max="7" man="1"/>
    <brk id="344" max="7" man="1"/>
    <brk id="356" max="7" man="1"/>
    <brk id="369" max="7" man="1"/>
    <brk id="380" max="7" man="1"/>
    <brk id="394" max="7" man="1"/>
    <brk id="413" max="7" man="1"/>
    <brk id="437" max="7" man="1"/>
    <brk id="481" max="7" man="1"/>
    <brk id="501" max="7" man="1"/>
    <brk id="517" max="7" man="1"/>
    <brk id="534" max="7" man="1"/>
  </rowBreaks>
  <legacyDrawing r:id="rId2"/>
</worksheet>
</file>

<file path=xl/worksheets/sheet2.xml><?xml version="1.0" encoding="utf-8"?>
<worksheet xmlns="http://schemas.openxmlformats.org/spreadsheetml/2006/main" xmlns:r="http://schemas.openxmlformats.org/officeDocument/2006/relationships">
  <sheetPr codeName="Sheet2"/>
  <dimension ref="A2:H218"/>
  <sheetViews>
    <sheetView view="pageBreakPreview" zoomScale="60" workbookViewId="0">
      <selection activeCell="B49" sqref="B49"/>
    </sheetView>
  </sheetViews>
  <sheetFormatPr defaultRowHeight="18"/>
  <cols>
    <col min="1" max="1" width="10.33203125" style="18" customWidth="1"/>
    <col min="2" max="2" width="55.5" style="18" customWidth="1"/>
    <col min="3" max="3" width="21.83203125" style="18" customWidth="1"/>
    <col min="4" max="4" width="9.33203125" style="18"/>
  </cols>
  <sheetData>
    <row r="2" spans="1:4" ht="23.25">
      <c r="A2" s="129" t="s">
        <v>0</v>
      </c>
      <c r="B2" s="129"/>
      <c r="C2" s="129"/>
      <c r="D2" s="129"/>
    </row>
    <row r="3" spans="1:4">
      <c r="A3" s="19"/>
      <c r="B3" s="15"/>
    </row>
    <row r="4" spans="1:4" s="2" customFormat="1">
      <c r="A4" s="20" t="s">
        <v>12</v>
      </c>
      <c r="B4" s="43" t="s">
        <v>42</v>
      </c>
      <c r="C4" s="21">
        <f>pr!G39</f>
        <v>0</v>
      </c>
      <c r="D4" s="19"/>
    </row>
    <row r="5" spans="1:4" s="2" customFormat="1">
      <c r="A5" s="20" t="str">
        <f>pr!A42</f>
        <v>II</v>
      </c>
      <c r="B5" s="44" t="s">
        <v>18</v>
      </c>
      <c r="C5" s="21">
        <f>pr!G79</f>
        <v>0</v>
      </c>
      <c r="D5" s="23"/>
    </row>
    <row r="6" spans="1:4" s="2" customFormat="1">
      <c r="A6" s="20" t="str">
        <f>pr!A82</f>
        <v>III</v>
      </c>
      <c r="B6" s="22" t="s">
        <v>16</v>
      </c>
      <c r="C6" s="21">
        <f>pr!G313</f>
        <v>0</v>
      </c>
      <c r="D6" s="23"/>
    </row>
    <row r="7" spans="1:4" s="2" customFormat="1">
      <c r="A7" s="20" t="str">
        <f>pr!A316</f>
        <v>IV</v>
      </c>
      <c r="B7" s="45" t="s">
        <v>22</v>
      </c>
      <c r="C7" s="21">
        <f>pr!G328</f>
        <v>0</v>
      </c>
      <c r="D7" s="23"/>
    </row>
    <row r="8" spans="1:4" s="2" customFormat="1">
      <c r="A8" s="20" t="str">
        <f>pr!A331</f>
        <v>V</v>
      </c>
      <c r="B8" s="46" t="s">
        <v>25</v>
      </c>
      <c r="C8" s="21">
        <f>pr!G401</f>
        <v>0</v>
      </c>
      <c r="D8" s="23"/>
    </row>
    <row r="9" spans="1:4" s="2" customFormat="1">
      <c r="A9" s="20" t="str">
        <f>pr!A404</f>
        <v>VI</v>
      </c>
      <c r="B9" s="46" t="str">
        <f>pr!B404</f>
        <v>BRAVARSKI RADOVI</v>
      </c>
      <c r="C9" s="21">
        <f>pr!G411</f>
        <v>0</v>
      </c>
      <c r="D9" s="23"/>
    </row>
    <row r="10" spans="1:4" s="2" customFormat="1">
      <c r="A10" s="20" t="str">
        <f>pr!A414</f>
        <v>VII</v>
      </c>
      <c r="B10" s="22" t="str">
        <f>pr!B414</f>
        <v>PODOPOLAGAČKI RADOVI</v>
      </c>
      <c r="C10" s="21">
        <f>pr!G466</f>
        <v>0</v>
      </c>
      <c r="D10" s="23"/>
    </row>
    <row r="11" spans="1:4" s="2" customFormat="1">
      <c r="A11" s="20" t="str">
        <f>pr!A468</f>
        <v>VIII</v>
      </c>
      <c r="B11" s="22" t="str">
        <f>pr!B468</f>
        <v>KERAMIČARSKI RADOVI</v>
      </c>
      <c r="C11" s="21">
        <f>pr!G499</f>
        <v>0</v>
      </c>
      <c r="D11" s="23"/>
    </row>
    <row r="12" spans="1:4" s="2" customFormat="1">
      <c r="A12" s="20" t="str">
        <f>pr!A502</f>
        <v>IX</v>
      </c>
      <c r="B12" s="22" t="s">
        <v>34</v>
      </c>
      <c r="C12" s="21">
        <f>pr!G547</f>
        <v>0</v>
      </c>
      <c r="D12" s="23"/>
    </row>
    <row r="13" spans="1:4" s="2" customFormat="1">
      <c r="A13" s="20" t="str">
        <f>pr!A550</f>
        <v>X</v>
      </c>
      <c r="B13" s="22" t="str">
        <f>pr!B550</f>
        <v xml:space="preserve">RAZNI RADOVI </v>
      </c>
      <c r="C13" s="21">
        <f>pr!G565</f>
        <v>0</v>
      </c>
      <c r="D13" s="23"/>
    </row>
    <row r="14" spans="1:4">
      <c r="A14" s="20"/>
      <c r="B14" s="22"/>
      <c r="C14" s="25"/>
      <c r="D14" s="23"/>
    </row>
    <row r="15" spans="1:4">
      <c r="A15" s="24"/>
    </row>
    <row r="16" spans="1:4">
      <c r="B16" s="26" t="s">
        <v>1</v>
      </c>
      <c r="C16" s="23">
        <f>SUM(C4:C14)</f>
        <v>0</v>
      </c>
      <c r="D16" s="27" t="s">
        <v>2</v>
      </c>
    </row>
    <row r="17" spans="2:8">
      <c r="B17" s="28"/>
      <c r="C17" s="14" t="s">
        <v>3</v>
      </c>
      <c r="D17" s="16"/>
      <c r="E17" s="14"/>
      <c r="F17" s="14"/>
      <c r="G17" s="14"/>
      <c r="H17" s="14"/>
    </row>
    <row r="18" spans="2:8">
      <c r="B18" s="15"/>
      <c r="C18" s="17"/>
      <c r="D18" s="17"/>
      <c r="E18" s="14"/>
      <c r="F18" s="14"/>
      <c r="G18" s="14"/>
      <c r="H18" s="14"/>
    </row>
    <row r="19" spans="2:8">
      <c r="C19" s="14"/>
      <c r="D19" s="14"/>
      <c r="E19" s="14"/>
      <c r="F19" s="14"/>
      <c r="G19" s="14"/>
      <c r="H19" s="14"/>
    </row>
    <row r="20" spans="2:8">
      <c r="C20" s="14"/>
      <c r="D20" s="14"/>
      <c r="E20" s="14"/>
      <c r="F20" s="14"/>
      <c r="G20" s="14"/>
      <c r="H20" s="14"/>
    </row>
    <row r="21" spans="2:8">
      <c r="B21" s="92" t="s">
        <v>169</v>
      </c>
      <c r="C21" s="16" t="s">
        <v>45</v>
      </c>
      <c r="D21" s="14"/>
      <c r="E21" s="14"/>
      <c r="F21" s="14"/>
      <c r="G21" s="14"/>
      <c r="H21" s="14"/>
    </row>
    <row r="22" spans="2:8" ht="12.75" customHeight="1">
      <c r="C22" s="14"/>
      <c r="D22" s="14"/>
      <c r="E22" s="14"/>
      <c r="F22" s="14"/>
      <c r="G22" s="14"/>
      <c r="H22" s="14"/>
    </row>
    <row r="23" spans="2:8" ht="12.75" customHeight="1">
      <c r="C23" s="14"/>
      <c r="D23" s="14"/>
      <c r="E23" s="14"/>
      <c r="F23" s="14"/>
      <c r="G23" s="14"/>
      <c r="H23" s="14"/>
    </row>
    <row r="24" spans="2:8" ht="14.25" customHeight="1">
      <c r="C24" s="14" t="s">
        <v>4</v>
      </c>
      <c r="D24" s="14"/>
      <c r="E24" s="14"/>
      <c r="F24" s="14"/>
      <c r="G24" s="14"/>
      <c r="H24" s="14"/>
    </row>
    <row r="25" spans="2:8">
      <c r="C25" s="14" t="s">
        <v>55</v>
      </c>
      <c r="D25" s="14"/>
      <c r="E25" s="14"/>
      <c r="F25" s="14"/>
      <c r="G25" s="14"/>
      <c r="H25" s="14"/>
    </row>
    <row r="26" spans="2:8">
      <c r="C26" s="14" t="s">
        <v>26</v>
      </c>
      <c r="D26" s="14"/>
      <c r="E26" s="14"/>
      <c r="F26" s="14"/>
      <c r="G26" s="14"/>
      <c r="H26" s="14"/>
    </row>
    <row r="27" spans="2:8">
      <c r="C27" s="14"/>
      <c r="D27" s="14"/>
      <c r="E27" s="14"/>
      <c r="F27" s="14"/>
      <c r="G27" s="14"/>
      <c r="H27" s="14"/>
    </row>
    <row r="217" spans="2:5" ht="18.75" thickBot="1"/>
    <row r="218" spans="2:5" ht="84.75" customHeight="1" thickBot="1">
      <c r="B218" s="90" t="s">
        <v>131</v>
      </c>
      <c r="C218" s="89" t="s">
        <v>129</v>
      </c>
      <c r="D218" s="86" t="s">
        <v>8</v>
      </c>
      <c r="E218" s="87" t="s">
        <v>130</v>
      </c>
    </row>
  </sheetData>
  <mergeCells count="1">
    <mergeCell ref="A2:D2"/>
  </mergeCells>
  <phoneticPr fontId="2" type="noConversion"/>
  <pageMargins left="0.75" right="0.75" top="1" bottom="1" header="0.5" footer="0.5"/>
  <pageSetup paperSize="9" scale="92" orientation="portrait" r:id="rId1"/>
  <headerFooter alignWithMargins="0">
    <oddHeader>&amp;Lwww.kapaprojekt.com</oddHeader>
  </headerFooter>
</worksheet>
</file>

<file path=xl/worksheets/sheet3.xml><?xml version="1.0" encoding="utf-8"?>
<worksheet xmlns="http://schemas.openxmlformats.org/spreadsheetml/2006/main" xmlns:r="http://schemas.openxmlformats.org/officeDocument/2006/relationships">
  <sheetPr codeName="Sheet3"/>
  <dimension ref="B394:E394"/>
  <sheetViews>
    <sheetView workbookViewId="0">
      <selection activeCell="F179" sqref="F179"/>
    </sheetView>
  </sheetViews>
  <sheetFormatPr defaultRowHeight="12.75"/>
  <sheetData>
    <row r="394" spans="2:5" ht="84.75" customHeight="1">
      <c r="B394" s="90" t="s">
        <v>131</v>
      </c>
      <c r="C394" s="88"/>
      <c r="D394" s="13"/>
      <c r="E394" s="13"/>
    </row>
  </sheetData>
  <phoneticPr fontId="2"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pr</vt:lpstr>
      <vt:lpstr>rekapitulacija</vt:lpstr>
      <vt:lpstr>Sheet3</vt:lpstr>
      <vt:lpstr>pr!Print_Area</vt:lpstr>
      <vt:lpstr>rekapitulacija!Print_Area</vt:lpstr>
      <vt:lpstr>pr!Print_Titles</vt:lpstr>
    </vt:vector>
  </TitlesOfParts>
  <Company>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dc:creator>
  <cp:lastModifiedBy>NURDOR PC3</cp:lastModifiedBy>
  <cp:lastPrinted>2017-07-05T10:49:33Z</cp:lastPrinted>
  <dcterms:created xsi:type="dcterms:W3CDTF">2011-04-15T06:28:17Z</dcterms:created>
  <dcterms:modified xsi:type="dcterms:W3CDTF">2017-07-05T10:51:20Z</dcterms:modified>
</cp:coreProperties>
</file>